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Javna naročila\241-20 Prenova pisarn AD2\"/>
    </mc:Choice>
  </mc:AlternateContent>
  <xr:revisionPtr revIDLastSave="0" documentId="8_{1B100A5F-0BEA-4D3F-8EDA-6D06E29E1438}" xr6:coauthVersionLast="36" xr6:coauthVersionMax="36" xr10:uidLastSave="{00000000-0000-0000-0000-000000000000}"/>
  <bookViews>
    <workbookView xWindow="28680" yWindow="-120" windowWidth="29040" windowHeight="17640" xr2:uid="{00000000-000D-0000-FFFF-FFFF00000000}"/>
  </bookViews>
  <sheets>
    <sheet name="NASLOVNA STRAN" sheetId="1" r:id="rId1"/>
    <sheet name="1. STROJNE INSTALACIJE IN O (2)" sheetId="3" r:id="rId2"/>
  </sheets>
  <definedNames>
    <definedName name="_xlnm.Print_Titles" localSheetId="1">'1. STROJNE INSTALACIJE IN O (2)'!$1:$2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4" i="3" l="1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11" i="3"/>
  <c r="F175" i="3"/>
  <c r="F215" i="3"/>
  <c r="F214" i="3"/>
  <c r="F213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34" i="3"/>
  <c r="F132" i="3"/>
  <c r="F130" i="3"/>
  <c r="F127" i="3"/>
  <c r="F124" i="3"/>
  <c r="F121" i="3"/>
  <c r="F118" i="3"/>
  <c r="F116" i="3"/>
  <c r="F113" i="3"/>
  <c r="F111" i="3"/>
  <c r="F109" i="3"/>
  <c r="F107" i="3"/>
  <c r="F105" i="3"/>
  <c r="F103" i="3"/>
  <c r="F101" i="3"/>
  <c r="F99" i="3"/>
  <c r="F97" i="3"/>
  <c r="F94" i="3"/>
  <c r="F91" i="3"/>
  <c r="F88" i="3"/>
  <c r="F79" i="3"/>
  <c r="F77" i="3"/>
  <c r="F74" i="3"/>
  <c r="F75" i="3"/>
  <c r="F71" i="3"/>
  <c r="F70" i="3"/>
  <c r="F69" i="3"/>
  <c r="F65" i="3"/>
  <c r="F62" i="3"/>
  <c r="F59" i="3"/>
  <c r="F56" i="3"/>
  <c r="F55" i="3"/>
  <c r="F54" i="3"/>
  <c r="F51" i="3"/>
  <c r="F49" i="3"/>
  <c r="F47" i="3"/>
  <c r="F45" i="3"/>
  <c r="F43" i="3"/>
  <c r="F41" i="3"/>
  <c r="F39" i="3"/>
  <c r="F37" i="3"/>
  <c r="F35" i="3"/>
  <c r="F33" i="3"/>
  <c r="F31" i="3"/>
  <c r="F29" i="3"/>
  <c r="F27" i="3"/>
  <c r="F25" i="3"/>
  <c r="F23" i="3"/>
  <c r="F21" i="3"/>
  <c r="F19" i="3"/>
  <c r="F17" i="3"/>
  <c r="F15" i="3"/>
  <c r="F12" i="3"/>
  <c r="F10" i="3"/>
  <c r="F7" i="3"/>
  <c r="F246" i="3" l="1"/>
  <c r="F256" i="3" s="1"/>
  <c r="E217" i="3"/>
  <c r="F217" i="3" s="1"/>
  <c r="E81" i="3"/>
  <c r="E136" i="3"/>
  <c r="A256" i="3"/>
  <c r="A255" i="3"/>
  <c r="A254" i="3"/>
  <c r="A253" i="3"/>
  <c r="F219" i="3" l="1"/>
  <c r="F220" i="3" s="1"/>
  <c r="F255" i="3" s="1"/>
  <c r="F138" i="3"/>
  <c r="F136" i="3"/>
  <c r="F83" i="3"/>
  <c r="F81" i="3"/>
  <c r="F139" i="3" l="1"/>
  <c r="F254" i="3" s="1"/>
  <c r="F84" i="3"/>
  <c r="F253" i="3" s="1"/>
  <c r="F258" i="3" l="1"/>
  <c r="I16" i="1" s="1"/>
  <c r="I18" i="1" s="1"/>
  <c r="I19" i="1" s="1"/>
  <c r="I27" i="1"/>
</calcChain>
</file>

<file path=xl/sharedStrings.xml><?xml version="1.0" encoding="utf-8"?>
<sst xmlns="http://schemas.openxmlformats.org/spreadsheetml/2006/main" count="354" uniqueCount="212">
  <si>
    <t xml:space="preserve">Stopnja DDV:  </t>
  </si>
  <si>
    <t>pš</t>
  </si>
  <si>
    <t>Splošni, manipulativni, zavarovalni in transportni stroški</t>
  </si>
  <si>
    <t>001.003.</t>
  </si>
  <si>
    <t>Objekt:</t>
  </si>
  <si>
    <t>001.007.</t>
  </si>
  <si>
    <t>Količina</t>
  </si>
  <si>
    <t>Enako, razen  premer 125 mm</t>
  </si>
  <si>
    <t>001.017.</t>
  </si>
  <si>
    <t>001.013.</t>
  </si>
  <si>
    <t>%</t>
  </si>
  <si>
    <t>001.022.</t>
  </si>
  <si>
    <t>Št. načrta:</t>
  </si>
  <si>
    <t>Vrsta objekta:</t>
  </si>
  <si>
    <t>001.002.</t>
  </si>
  <si>
    <t>Vrednost skupaj z DDV:</t>
  </si>
  <si>
    <t>Enako, razen  R 3/4</t>
  </si>
  <si>
    <t>001.006.</t>
  </si>
  <si>
    <t>Enako, razen  DN 20</t>
  </si>
  <si>
    <t>001.016.</t>
  </si>
  <si>
    <t>m2</t>
  </si>
  <si>
    <t>001.012.</t>
  </si>
  <si>
    <t>EM</t>
  </si>
  <si>
    <t>Enako, razen debelina 13 mm, za premer cevi 22 mm.</t>
  </si>
  <si>
    <t>001.023.</t>
  </si>
  <si>
    <t>Investitor:</t>
  </si>
  <si>
    <t>Št.post.</t>
  </si>
  <si>
    <t>Dolgi tekst</t>
  </si>
  <si>
    <t>Ponudba:</t>
  </si>
  <si>
    <t>Izvajalec:</t>
  </si>
  <si>
    <t>Vrednost</t>
  </si>
  <si>
    <t>001.009.</t>
  </si>
  <si>
    <t>kg</t>
  </si>
  <si>
    <t>m</t>
  </si>
  <si>
    <t xml:space="preserve">               R E K A P I T U L A C I J A</t>
  </si>
  <si>
    <t>001.001.</t>
  </si>
  <si>
    <t>Skupaj:</t>
  </si>
  <si>
    <t>001.005.</t>
  </si>
  <si>
    <t>Pripravljalna in zaključna dela za vse opisane storitve.</t>
  </si>
  <si>
    <t>001.019.</t>
  </si>
  <si>
    <t>Splošni, manipulativni, zavarovalni in transportni stroški.</t>
  </si>
  <si>
    <t>001.015.</t>
  </si>
  <si>
    <t>001.011.</t>
  </si>
  <si>
    <t>001.024.</t>
  </si>
  <si>
    <t>Vrednost brez DDV:</t>
  </si>
  <si>
    <t>001.020.</t>
  </si>
  <si>
    <t>Nastavitev količin zraka na dovodnih in odvodnih elementih</t>
  </si>
  <si>
    <t>kos</t>
  </si>
  <si>
    <t>001.008.</t>
  </si>
  <si>
    <t>SKUPAJ:</t>
  </si>
  <si>
    <t>001.004.</t>
  </si>
  <si>
    <t>Vrsta del:</t>
  </si>
  <si>
    <t>Firma d.o.o.</t>
  </si>
  <si>
    <t>001.018.</t>
  </si>
  <si>
    <t>Cena na EM</t>
  </si>
  <si>
    <t>Pripravljalna dela, zarisovanje, poskusno obratovanje in zaključna dela</t>
  </si>
  <si>
    <t>001.014.</t>
  </si>
  <si>
    <t>Naslov</t>
  </si>
  <si>
    <t>001.010.</t>
  </si>
  <si>
    <t>001.025.</t>
  </si>
  <si>
    <t>S K U P N A  R E K A P I T U L A C I J A</t>
  </si>
  <si>
    <t>001.021.</t>
  </si>
  <si>
    <t>Enako, razen  DN 20 (R 3/4)</t>
  </si>
  <si>
    <t>4.8.4. DEMONTAŽNA DELA</t>
  </si>
  <si>
    <t>Ponujeni proizvod,tip:</t>
  </si>
  <si>
    <r>
      <rPr>
        <b/>
        <sz val="9"/>
        <color indexed="8"/>
        <rFont val="Arial"/>
        <family val="2"/>
        <charset val="238"/>
      </rPr>
      <t xml:space="preserve">Krogelna pipa, s polnim prehodom, z notranjim navojnim </t>
    </r>
    <r>
      <rPr>
        <sz val="9"/>
        <color indexed="8"/>
        <rFont val="Arial"/>
        <family val="2"/>
        <charset val="238"/>
      </rPr>
      <t>priključkom, okrov iz medi, z ročico za odpiranje, 
PN 6, DN 15</t>
    </r>
  </si>
  <si>
    <r>
      <rPr>
        <b/>
        <sz val="9"/>
        <color indexed="8"/>
        <rFont val="Arial"/>
        <family val="2"/>
        <charset val="238"/>
      </rPr>
      <t xml:space="preserve">Zaporni regulacijski ventil, proizv. HERZ tip STROMAX-M, za </t>
    </r>
    <r>
      <rPr>
        <sz val="9"/>
        <color indexed="8"/>
        <rFont val="Arial"/>
        <family val="2"/>
        <charset val="238"/>
      </rPr>
      <t>prednastavitev pretoka, s poševnim sedežem, s priključki za merjenje tlaka, okrov iz rdeče litine, z navojnim priključkom, 
PN 16, DN 15 (R 1/2)</t>
    </r>
  </si>
  <si>
    <r>
      <rPr>
        <b/>
        <sz val="9"/>
        <color indexed="8"/>
        <rFont val="Arial"/>
        <family val="2"/>
        <charset val="238"/>
      </rPr>
      <t xml:space="preserve">Pritrditev z vložki vključno z vrtanjem lukenj v beton, na stene in </t>
    </r>
    <r>
      <rPr>
        <sz val="9"/>
        <color indexed="8"/>
        <rFont val="Arial"/>
        <family val="2"/>
        <charset val="238"/>
      </rPr>
      <t>strope, s kovinskimi vložki, premer 8 mm,</t>
    </r>
  </si>
  <si>
    <r>
      <rPr>
        <b/>
        <sz val="9"/>
        <color indexed="8"/>
        <rFont val="Arial"/>
        <family val="2"/>
        <charset val="238"/>
      </rPr>
      <t xml:space="preserve">Tlačni preizkus tesnjenja cevovodov z vodo, preizkusni tlak = </t>
    </r>
    <r>
      <rPr>
        <sz val="9"/>
        <color indexed="8"/>
        <rFont val="Arial"/>
        <family val="2"/>
        <charset val="238"/>
      </rPr>
      <t>1,5 kratni delovni tlak, vključno izpiranje cevovodov. Vključno z izdelavo pisnega poročila o uspešno opravljenem preizkusu.</t>
    </r>
  </si>
  <si>
    <r>
      <rPr>
        <b/>
        <sz val="9"/>
        <color indexed="8"/>
        <rFont val="Arial"/>
        <family val="2"/>
        <charset val="238"/>
      </rPr>
      <t xml:space="preserve">Okrogli zračni kanali iz spiralno robljenih cevi, izdelani iz </t>
    </r>
    <r>
      <rPr>
        <sz val="9"/>
        <color indexed="8"/>
        <rFont val="Arial"/>
        <family val="2"/>
        <charset val="238"/>
      </rPr>
      <t>jeklene pocinkane pločevine, komplet z oblikovnimi kosi, pritrdilnim, spojnim in tesnilnim materialom, debelina pločevine po EN 1506 (DIN 24152), premer 100 mm</t>
    </r>
  </si>
  <si>
    <r>
      <rPr>
        <b/>
        <sz val="9"/>
        <color indexed="8"/>
        <rFont val="Arial"/>
        <family val="2"/>
        <charset val="238"/>
      </rPr>
      <t xml:space="preserve">Pravokotni zračni kanali izdelani iz jeklene pocinkane </t>
    </r>
    <r>
      <rPr>
        <sz val="9"/>
        <color indexed="8"/>
        <rFont val="Arial"/>
        <family val="2"/>
        <charset val="238"/>
      </rPr>
      <t>pločevine, robljeni, z dobro tesnjenimi spoji, razred B, po EN 1507, 
nad/podtlak do 1000 Pa, komplet z oblikovnimi kosi, pritrdilnim, spojnim in tesnilnim materialom, daljša stranica 280 do 500 mm, min. debelina 0,6 mm.</t>
    </r>
  </si>
  <si>
    <t>Strojne instalacije in oprema</t>
  </si>
  <si>
    <t>Poslovni objekt</t>
  </si>
  <si>
    <t>NEK Krško</t>
  </si>
  <si>
    <t>NEK AD2 VZDRŽEVANJE</t>
  </si>
  <si>
    <t>22-08-19</t>
  </si>
  <si>
    <t>22-08/19-PZI</t>
  </si>
  <si>
    <t>Enako, razen  zun. premer 22 x 1,0 mm.</t>
  </si>
  <si>
    <r>
      <rPr>
        <b/>
        <sz val="9"/>
        <color indexed="8"/>
        <rFont val="Arial"/>
        <family val="2"/>
        <charset val="238"/>
      </rPr>
      <t>Cevovodi iz bakrenih cevi, izdelanih po EN1057(DIN1786)</t>
    </r>
    <r>
      <rPr>
        <sz val="9"/>
        <color indexed="8"/>
        <rFont val="Arial"/>
        <family val="2"/>
        <charset val="238"/>
      </rPr>
      <t>,  spajanje s stisljivimi fitingi po EN1254, vključno s fazonskimi kosi in cevnimi držali, proizv. VIEGA tip Profipress, zun. premer 18 x 1,0 mm.</t>
    </r>
  </si>
  <si>
    <r>
      <rPr>
        <b/>
        <sz val="9"/>
        <color indexed="8"/>
        <rFont val="Arial"/>
        <family val="2"/>
        <charset val="238"/>
      </rPr>
      <t xml:space="preserve">Toplotna izolacija cevovodov, izvedena iz gibkih cevi iz </t>
    </r>
    <r>
      <rPr>
        <sz val="9"/>
        <color indexed="8"/>
        <rFont val="Arial"/>
        <family val="2"/>
        <charset val="238"/>
      </rPr>
      <t>sintetičnega kavčuka, območje uporabe 0 do 105°C, koefic. parozapornosti min. 3000, proizv. ARMACELL tip AC, debelina 13 mm, za premer cevi 18 mm.</t>
    </r>
  </si>
  <si>
    <t>Enako, razen  zun. premer 28 x 1,2 mm.</t>
  </si>
  <si>
    <t>Enako, razen  zun. premer 42 x 1,5 mm.</t>
  </si>
  <si>
    <t>Enako, razen  zun. premer 35 x 1,2 mm.</t>
  </si>
  <si>
    <t>Enako, razen debelina 13 mm, za premer cevi 28 mm.</t>
  </si>
  <si>
    <t>Enako, razen debelina 19 mm, za premer cevi 35 mm.</t>
  </si>
  <si>
    <t>Enako, razen debelina 19 mm, za premer cevi 42 mm.</t>
  </si>
  <si>
    <r>
      <rPr>
        <b/>
        <sz val="9"/>
        <color indexed="8"/>
        <rFont val="Arial"/>
        <family val="2"/>
        <charset val="238"/>
      </rPr>
      <t xml:space="preserve">Avtomatski odzračevalnik, s plovcem iz plastike, s </t>
    </r>
    <r>
      <rPr>
        <sz val="9"/>
        <color indexed="8"/>
        <rFont val="Arial"/>
        <family val="2"/>
        <charset val="238"/>
      </rPr>
      <t>protipovratnim elementom in zaporno pipo, okrov iz medi, PN 16, z navojnim priključkom R 1/2, Spirovent DN15</t>
    </r>
  </si>
  <si>
    <r>
      <rPr>
        <b/>
        <sz val="9"/>
        <color indexed="8"/>
        <rFont val="Arial"/>
        <family val="2"/>
        <charset val="238"/>
      </rPr>
      <t xml:space="preserve">Regulacija in nastavitev sistema za ogrevanje in hlajenje, </t>
    </r>
    <r>
      <rPr>
        <sz val="9"/>
        <color indexed="8"/>
        <rFont val="Arial"/>
        <family val="2"/>
        <charset val="238"/>
      </rPr>
      <t xml:space="preserve"> izvajalec strojnih del z enim strokovnjakom. Vključno izdelava zapisnika v dveh izvodih.</t>
    </r>
  </si>
  <si>
    <r>
      <rPr>
        <b/>
        <sz val="9"/>
        <color indexed="8"/>
        <rFont val="Arial"/>
        <family val="2"/>
        <charset val="238"/>
      </rPr>
      <t xml:space="preserve">Gibka cev, iz nerjavnega jekla AISI316, orebrena, s toplotno </t>
    </r>
    <r>
      <rPr>
        <sz val="9"/>
        <color indexed="8"/>
        <rFont val="Arial"/>
        <family val="2"/>
        <charset val="238"/>
      </rPr>
      <t>izolacijo, dolžina 400 mm, priključki iz jekla, PN 6, z vijačnim spojem R 1/2</t>
    </r>
  </si>
  <si>
    <t>4.8. PROJEKTANTSKI POPIS MATERIALA IN DEL- STROJNE INSTALACIJE IN OPREMA</t>
  </si>
  <si>
    <t>4.8.1. OGREVANJE IN HLAJENJE</t>
  </si>
  <si>
    <t>4.8.2. PREZRAČEVANJE</t>
  </si>
  <si>
    <t>4.8.3. TOPLOTNA POSTAJA</t>
  </si>
  <si>
    <r>
      <rPr>
        <b/>
        <sz val="9"/>
        <color indexed="8"/>
        <rFont val="Arial"/>
        <family val="2"/>
        <charset val="238"/>
      </rPr>
      <t xml:space="preserve">Nastavitev obstoječe dovodne  kllimatske naprave za prezračevanje PISARN  na </t>
    </r>
    <r>
      <rPr>
        <sz val="9"/>
        <color indexed="8"/>
        <rFont val="Arial"/>
        <family val="2"/>
        <charset val="238"/>
      </rPr>
      <t>nove količine zraka, merjenje skupnih koičin zraka na klimatski napravi, preizkus delovanja.</t>
    </r>
  </si>
  <si>
    <t>Enako, razen  DN 32</t>
  </si>
  <si>
    <t>Enako, razen  DN 32 (R 1 1/4)</t>
  </si>
  <si>
    <t>Regulacija in nastavitev sistema za ogrevanje,</t>
  </si>
  <si>
    <t>001.01.</t>
  </si>
  <si>
    <t>001.02.</t>
  </si>
  <si>
    <t>001.03.</t>
  </si>
  <si>
    <t>001.04.</t>
  </si>
  <si>
    <t>001.05.</t>
  </si>
  <si>
    <t>001.06.</t>
  </si>
  <si>
    <t>001.07.</t>
  </si>
  <si>
    <t>001.08.</t>
  </si>
  <si>
    <t>001.09.</t>
  </si>
  <si>
    <t>001.10.</t>
  </si>
  <si>
    <t>001.11.</t>
  </si>
  <si>
    <t>001.12.</t>
  </si>
  <si>
    <t>001.13.</t>
  </si>
  <si>
    <t>001.14.</t>
  </si>
  <si>
    <t>001.15.</t>
  </si>
  <si>
    <t>001.16.</t>
  </si>
  <si>
    <t>001.17.</t>
  </si>
  <si>
    <t>001.18.</t>
  </si>
  <si>
    <t>001.19.</t>
  </si>
  <si>
    <t>001.20.</t>
  </si>
  <si>
    <t>001.21.</t>
  </si>
  <si>
    <t>001.22.</t>
  </si>
  <si>
    <t>001.23.</t>
  </si>
  <si>
    <t>001.24.</t>
  </si>
  <si>
    <t>001.25.</t>
  </si>
  <si>
    <t>001.26.</t>
  </si>
  <si>
    <t>001.27.</t>
  </si>
  <si>
    <t>001.28.</t>
  </si>
  <si>
    <t>001.29.</t>
  </si>
  <si>
    <t>001.30.</t>
  </si>
  <si>
    <t>001.31.</t>
  </si>
  <si>
    <t>001.32.</t>
  </si>
  <si>
    <t>skupaj:</t>
  </si>
  <si>
    <t>001.33.</t>
  </si>
  <si>
    <r>
      <rPr>
        <b/>
        <sz val="9"/>
        <color theme="1"/>
        <rFont val="Arial"/>
        <family val="2"/>
        <charset val="238"/>
      </rPr>
      <t>Obtočna črpalka za vodo -10÷110°C,  -pretok 1,85   m3/h,  -</t>
    </r>
    <r>
      <rPr>
        <sz val="9"/>
        <color theme="1"/>
        <rFont val="Arial"/>
        <family val="2"/>
        <charset val="238"/>
      </rPr>
      <t>tlačna višina 50 kPa,  z brezstopenjsko elektronsko regulacijo števila vrtljajev,  kot npr. proizv. GRUNDFOS tip ALPHA 1 25-80-130  -priključna napetost 1x230V,  -el. priključna moč 9÷56 W,  nazivni tlak v okrovu PN 10, z navojnim priključkom, vključno z vijačnimi spoji DN 25</t>
    </r>
  </si>
  <si>
    <r>
      <t>T</t>
    </r>
    <r>
      <rPr>
        <b/>
        <sz val="9"/>
        <color theme="1"/>
        <rFont val="Arial"/>
        <family val="2"/>
        <charset val="238"/>
      </rPr>
      <t>ermostat za tekočine, kot delovni in varnostni termostat, s</t>
    </r>
    <r>
      <rPr>
        <sz val="9"/>
        <color theme="1"/>
        <rFont val="Arial"/>
        <family val="2"/>
        <charset val="238"/>
      </rPr>
      <t xml:space="preserve"> preklopnim kontaktom, s potopno tuljko iz nerjavnega jekla dolžine 150 mm,  proizv. SIEMENS tip</t>
    </r>
  </si>
  <si>
    <r>
      <rPr>
        <b/>
        <sz val="9"/>
        <color theme="1"/>
        <rFont val="Arial"/>
        <family val="2"/>
        <charset val="238"/>
      </rPr>
      <t xml:space="preserve">Krogelna pipa z varovalom proti nepooblaščenem </t>
    </r>
    <r>
      <rPr>
        <sz val="9"/>
        <color theme="1"/>
        <rFont val="Arial"/>
        <family val="2"/>
        <charset val="238"/>
      </rPr>
      <t>posluževanju po DIN 4751/2, s polnim prehodom, z notranjim navojnim priključkom, okrov iz medi, s kapo,  PN 16, DN 20</t>
    </r>
  </si>
  <si>
    <r>
      <rPr>
        <b/>
        <sz val="9"/>
        <color theme="1"/>
        <rFont val="Arial"/>
        <family val="2"/>
        <charset val="238"/>
      </rPr>
      <t xml:space="preserve">Krogelna pipa, </t>
    </r>
    <r>
      <rPr>
        <sz val="9"/>
        <color theme="1"/>
        <rFont val="Arial"/>
        <family val="2"/>
        <charset val="238"/>
      </rPr>
      <t>s polnim prehodom, z notranjim navojnim priključkom, okrov iz medi, z ročico za odpiranje,  PN 6, DN 25</t>
    </r>
  </si>
  <si>
    <r>
      <rPr>
        <b/>
        <sz val="9"/>
        <color theme="1"/>
        <rFont val="Arial"/>
        <family val="2"/>
        <charset val="238"/>
      </rPr>
      <t>Krogelna pipa za praznjenje,</t>
    </r>
    <r>
      <rPr>
        <sz val="9"/>
        <color theme="1"/>
        <rFont val="Arial"/>
        <family val="2"/>
        <charset val="238"/>
      </rPr>
      <t xml:space="preserve">  z zaporno kapo na verižici, vključno z vijačnim spojem za gibko cev, okrov iz medi, PN 10, DN 15</t>
    </r>
  </si>
  <si>
    <r>
      <rPr>
        <b/>
        <sz val="9"/>
        <color theme="1"/>
        <rFont val="Arial"/>
        <family val="2"/>
        <charset val="238"/>
      </rPr>
      <t>Zaporni regulacijski ventil, p</t>
    </r>
    <r>
      <rPr>
        <sz val="9"/>
        <color theme="1"/>
        <rFont val="Arial"/>
        <family val="2"/>
        <charset val="238"/>
      </rPr>
      <t>roizv. HERZ tip STROMAX-M, za prednastavitev pretoka, s poševnim sedežem, s priključki za merjenje tlaka, okrov iz rdeče litine, z navojnim priključkom,  PN 16, DN 25 (R 1)</t>
    </r>
  </si>
  <si>
    <r>
      <rPr>
        <b/>
        <sz val="9"/>
        <color theme="1"/>
        <rFont val="Arial"/>
        <family val="2"/>
        <charset val="238"/>
      </rPr>
      <t xml:space="preserve">Lovilnik nesnage, </t>
    </r>
    <r>
      <rPr>
        <sz val="9"/>
        <color theme="1"/>
        <rFont val="Arial"/>
        <family val="2"/>
        <charset val="238"/>
      </rPr>
      <t>s poševnim sedežem, z navojnim priključkom, okrov iz medi, s sitom iz nerjavnega jekla,  PN 16, DN 25</t>
    </r>
  </si>
  <si>
    <r>
      <rPr>
        <b/>
        <sz val="9"/>
        <color theme="1"/>
        <rFont val="Arial"/>
        <family val="2"/>
        <charset val="238"/>
      </rPr>
      <t xml:space="preserve">Protipovratni ventil </t>
    </r>
    <r>
      <rPr>
        <sz val="9"/>
        <color theme="1"/>
        <rFont val="Arial"/>
        <family val="2"/>
        <charset val="238"/>
      </rPr>
      <t>z notranjim navojnim priključkom, za vodoravno ali navpično montažo, okrov iz medi, ravne oblike,  PN 16, DN 25 (R 1)</t>
    </r>
  </si>
  <si>
    <r>
      <rPr>
        <b/>
        <sz val="9"/>
        <color theme="1"/>
        <rFont val="Arial"/>
        <family val="2"/>
        <charset val="238"/>
      </rPr>
      <t xml:space="preserve">Avtomatski odzračevalnik, </t>
    </r>
    <r>
      <rPr>
        <sz val="9"/>
        <color theme="1"/>
        <rFont val="Arial"/>
        <family val="2"/>
        <charset val="238"/>
      </rPr>
      <t>s plovcem iz plastike, s protipovratnim elementom in zaporno pipo, okrov iz medi, PN 16, z navojnim priključkom R 1/2</t>
    </r>
  </si>
  <si>
    <r>
      <rPr>
        <b/>
        <sz val="9"/>
        <color theme="1"/>
        <rFont val="Arial"/>
        <family val="2"/>
        <charset val="238"/>
      </rPr>
      <t>Termometer s kazalcem, bi</t>
    </r>
    <r>
      <rPr>
        <sz val="9"/>
        <color theme="1"/>
        <rFont val="Arial"/>
        <family val="2"/>
        <charset val="238"/>
      </rPr>
      <t>metalni, potopna cev aksialna, iz nerjavnega jekla, premer okrova  80 mm, merilno območje  0 do 120°C, merilna natančnost 3% od vrednosti skale.</t>
    </r>
  </si>
  <si>
    <r>
      <rPr>
        <b/>
        <sz val="9"/>
        <color theme="1"/>
        <rFont val="Arial"/>
        <family val="2"/>
        <charset val="238"/>
      </rPr>
      <t>Manometer, vzmetni cevni, r</t>
    </r>
    <r>
      <rPr>
        <sz val="9"/>
        <color theme="1"/>
        <rFont val="Arial"/>
        <family val="2"/>
        <charset val="238"/>
      </rPr>
      <t>azred točnosti 1.6, premer okrova 63 mm, priključek R 1/4, radialno navzdol, vključno z manometersko pipo, merilno območje 0 do 6,0 bar.</t>
    </r>
  </si>
  <si>
    <r>
      <rPr>
        <b/>
        <sz val="9"/>
        <color theme="1"/>
        <rFont val="Arial"/>
        <family val="2"/>
        <charset val="238"/>
      </rPr>
      <t>Označevalna tablica, iz</t>
    </r>
    <r>
      <rPr>
        <sz val="9"/>
        <color theme="1"/>
        <rFont val="Arial"/>
        <family val="2"/>
        <charset val="238"/>
      </rPr>
      <t xml:space="preserve"> večslojne plastike, vgravirana, višina 55 mm, širina 150 mm. Privita.</t>
    </r>
  </si>
  <si>
    <r>
      <rPr>
        <b/>
        <sz val="9"/>
        <color theme="1"/>
        <rFont val="Arial"/>
        <family val="2"/>
        <charset val="238"/>
      </rPr>
      <t>Shema vezav z navodili za obratovanje , na papirju, za</t>
    </r>
    <r>
      <rPr>
        <sz val="9"/>
        <color theme="1"/>
        <rFont val="Arial"/>
        <family val="2"/>
        <charset val="238"/>
      </rPr>
      <t>ščitena s steklom, vložena v okvir in pritrjena na steno.</t>
    </r>
  </si>
  <si>
    <r>
      <rPr>
        <b/>
        <sz val="9"/>
        <color theme="1"/>
        <rFont val="Arial"/>
        <family val="2"/>
        <charset val="238"/>
      </rPr>
      <t>Tlačni preizkus tesnjenja cevovodov z vod</t>
    </r>
    <r>
      <rPr>
        <sz val="9"/>
        <color theme="1"/>
        <rFont val="Arial"/>
        <family val="2"/>
        <charset val="238"/>
      </rPr>
      <t>o, preizkusni tlak = 1,5 kratni delovni tlak, vključno izpiranje cevovodov. Vključno z izdelavo pisnega poročila o uspešno opravljenem preizkusu.</t>
    </r>
  </si>
  <si>
    <r>
      <rPr>
        <b/>
        <sz val="9"/>
        <color theme="1"/>
        <rFont val="Arial"/>
        <family val="2"/>
        <charset val="238"/>
      </rPr>
      <t>Tripotni regulacijski ventil z linearno karakteristiko v smereh A</t>
    </r>
    <r>
      <rPr>
        <sz val="9"/>
        <color theme="1"/>
        <rFont val="Arial"/>
        <family val="2"/>
        <charset val="238"/>
      </rPr>
      <t xml:space="preserve"> in B, ohišje iz medenine, notranja garnitura iz nerjavnega jekla, z elektromotornim pogonom za tritočkovno regulacijo,  z navojnim priključkom, vključno priključne vijačne zveze, nazivni tlak PN 16,  dopustna temp. medija 120°C,  proizv. kot npr. SIEMENS tip VXG44.15-4 + SAS31.00/230 /3P  kvs=4 m3/h  dpv=21kPa   DN 15</t>
    </r>
  </si>
  <si>
    <t>kpl</t>
  </si>
  <si>
    <r>
      <rPr>
        <b/>
        <sz val="9"/>
        <color indexed="8"/>
        <rFont val="Arial"/>
        <family val="2"/>
        <charset val="238"/>
      </rPr>
      <t xml:space="preserve">Demontaža obstoječih stropnih kanalskih konvektorjev v </t>
    </r>
    <r>
      <rPr>
        <sz val="9"/>
        <color indexed="8"/>
        <rFont val="Arial"/>
        <family val="2"/>
        <charset val="238"/>
      </rPr>
      <t>spuščenem stropu kompletno z odklopom cevnih razvodov  hladilne vode, el. napajanje, armatur, kanalskih priključkov kompletno s kanalskim razvodom in distribucijskim elementi v spuščenem stropu,vključno s transportom do zbirnega mesta oz. deponije.</t>
    </r>
  </si>
  <si>
    <r>
      <rPr>
        <b/>
        <sz val="9"/>
        <color indexed="8"/>
        <rFont val="Arial"/>
        <family val="2"/>
        <charset val="238"/>
      </rPr>
      <t xml:space="preserve">Demontaža prezračevalnih kanalov v spuščenem stropu </t>
    </r>
    <r>
      <rPr>
        <sz val="9"/>
        <color indexed="8"/>
        <rFont val="Arial"/>
        <family val="2"/>
        <charset val="238"/>
      </rPr>
      <t xml:space="preserve"> sejnih sob, hodnikov ter pisarn, ki se prenavljajo, kompletno s pritrdilnim materialom, s toplotno izolacijo, vključno s transportom do zbirnega mesta oz. deponije.</t>
    </r>
  </si>
  <si>
    <r>
      <rPr>
        <b/>
        <sz val="9"/>
        <color indexed="8"/>
        <rFont val="Arial"/>
        <family val="2"/>
        <charset val="238"/>
      </rPr>
      <t xml:space="preserve">Demontaža obstoječih  </t>
    </r>
    <r>
      <rPr>
        <sz val="9"/>
        <color indexed="8"/>
        <rFont val="Arial"/>
        <family val="2"/>
        <charset val="238"/>
      </rPr>
      <t>cevnih razvodov hladilne vode  z izolacijo v spuščenem stropu hodnikov, sejnih sob in pisarn, kompletno z odklopom cevnih razvodov  hladilne vode, vključno s transportom do zbirnega mesta oz. deponije.</t>
    </r>
  </si>
  <si>
    <t>Cu cevi od fi18-fi 42 mm z izolacijo 19mm</t>
  </si>
  <si>
    <r>
      <rPr>
        <b/>
        <sz val="9"/>
        <color indexed="8"/>
        <rFont val="Arial"/>
        <family val="2"/>
        <charset val="238"/>
      </rPr>
      <t xml:space="preserve">Demontaža obstoječih  </t>
    </r>
    <r>
      <rPr>
        <sz val="9"/>
        <color indexed="8"/>
        <rFont val="Arial"/>
        <family val="2"/>
        <charset val="238"/>
      </rPr>
      <t>prezračevalnih kanalov, okrogle in pravokotne oblike ter gibljivih kanalov v spuščenih stropih sejnih sob,  vključno s transportom do zbirnega mesta oz. deponije.</t>
    </r>
  </si>
  <si>
    <t>Enako, le dimenzije fi250 mm</t>
  </si>
  <si>
    <t>Enako, razen  premer 200 mm</t>
  </si>
  <si>
    <t>Enako, le dimenzije fi315mm</t>
  </si>
  <si>
    <r>
      <rPr>
        <b/>
        <sz val="9"/>
        <color indexed="8"/>
        <rFont val="Arial"/>
        <family val="2"/>
        <charset val="238"/>
      </rPr>
      <t xml:space="preserve">Priključitev novih prezračevalnih kanalov na obstoječe </t>
    </r>
    <r>
      <rPr>
        <sz val="9"/>
        <color indexed="8"/>
        <rFont val="Arial"/>
        <family val="2"/>
        <charset val="238"/>
      </rPr>
      <t>priključke v spuščenem stropu 1. in 2.  nadstropja, kompletno montažni material.</t>
    </r>
  </si>
  <si>
    <r>
      <rPr>
        <b/>
        <sz val="9"/>
        <color indexed="8"/>
        <rFont val="Arial"/>
        <family val="2"/>
        <charset val="238"/>
      </rPr>
      <t xml:space="preserve">Rele box za vezavo dveh ali štirih parapetnih vent. konvektorjev na en </t>
    </r>
    <r>
      <rPr>
        <sz val="9"/>
        <color indexed="8"/>
        <rFont val="Arial"/>
        <family val="2"/>
        <charset val="238"/>
      </rPr>
      <t>daljinski upravljalnik Honeywell tip XE70, vgrajen v ohišju, skupaj z ožičenjem.</t>
    </r>
  </si>
  <si>
    <t>001.026.</t>
  </si>
  <si>
    <r>
      <rPr>
        <b/>
        <sz val="9"/>
        <color indexed="8"/>
        <rFont val="Arial"/>
        <family val="2"/>
        <charset val="238"/>
      </rPr>
      <t>Trde debelostenske PVC-U cevi kompletno s fazoni</t>
    </r>
    <r>
      <rPr>
        <sz val="9"/>
        <color indexed="8"/>
        <rFont val="Arial"/>
        <family val="2"/>
        <charset val="238"/>
      </rPr>
      <t xml:space="preserve"> , skladno z EN15493,S10,SDR21,PN10, za odvod kondenza, za spajanje z lepljenjem, vključno dvokomponentno lepilo Tangit, cevnimi objemkami in drugim montažnim materialom.</t>
    </r>
  </si>
  <si>
    <t>PVC-U d20</t>
  </si>
  <si>
    <t>PVC-U d32</t>
  </si>
  <si>
    <t>PVC-U d50</t>
  </si>
  <si>
    <r>
      <rPr>
        <b/>
        <sz val="9"/>
        <color indexed="8"/>
        <rFont val="Arial"/>
        <family val="2"/>
        <charset val="238"/>
      </rPr>
      <t xml:space="preserve">Demontaža členkastih radiatorjev pred okenskimi parapeti, </t>
    </r>
    <r>
      <rPr>
        <sz val="9"/>
        <color indexed="8"/>
        <rFont val="Arial"/>
        <family val="2"/>
        <charset val="238"/>
      </rPr>
      <t>praznenje naprave vključno z demontažo konzol, nosilcev, ventilov, vijačnih spojev in priključnih vodov, vključno s transportom do zbirnega mesta oz. deponije.</t>
    </r>
  </si>
  <si>
    <t>Črne jeklene cevi DN10-DN20</t>
  </si>
  <si>
    <r>
      <rPr>
        <b/>
        <sz val="9"/>
        <color indexed="8"/>
        <rFont val="Arial"/>
        <family val="2"/>
        <charset val="238"/>
      </rPr>
      <t xml:space="preserve">Demontaža obstoječih  </t>
    </r>
    <r>
      <rPr>
        <sz val="9"/>
        <color indexed="8"/>
        <rFont val="Arial"/>
        <family val="2"/>
        <charset val="238"/>
      </rPr>
      <t>cevnih razvodov ogrevne vode za radiatorje v parapetih in ob zidovih, cevovodov za centralno odzračevanje radiatorjev, vključno s transportom do zbirnega mesta oz. deponije.</t>
    </r>
  </si>
  <si>
    <t>Demontaža in ponovna montaža gips kartonskih plošč spuščenega stropa v pritličju.</t>
  </si>
  <si>
    <t>Preskus pretočnosti in tesnosti razvodov kondenzata</t>
  </si>
  <si>
    <t>001.027.</t>
  </si>
  <si>
    <r>
      <rPr>
        <b/>
        <sz val="9"/>
        <color indexed="8"/>
        <rFont val="Arial"/>
        <family val="2"/>
        <charset val="238"/>
      </rPr>
      <t>Izdelava gr. Prebojev v AB talni plošči p</t>
    </r>
    <r>
      <rPr>
        <sz val="9"/>
        <color indexed="8"/>
        <rFont val="Arial"/>
        <family val="2"/>
        <charset val="238"/>
      </rPr>
      <t>rvega in drugega nadstropja za razvode cevi ogrevne in hladilne vode ter kondenzata, z diamantnim vrtanjem , vključno odvoz odvečnega materiala na deponijo ter čiščenje prostorov.</t>
    </r>
  </si>
  <si>
    <t>fi 50 mm</t>
  </si>
  <si>
    <t>fi 70 mm</t>
  </si>
  <si>
    <t>fi 40 mm</t>
  </si>
  <si>
    <t>fi luknje ;debelina AB plošče 16 cm.</t>
  </si>
  <si>
    <t>fi 80mm</t>
  </si>
  <si>
    <r>
      <rPr>
        <b/>
        <sz val="9"/>
        <color indexed="8"/>
        <rFont val="Arial"/>
        <family val="2"/>
        <charset val="238"/>
      </rPr>
      <t xml:space="preserve">Izdelava gr. Prebojev v AB požarnem zidu med strojnico in prostorom ambulante v pritličju, </t>
    </r>
    <r>
      <rPr>
        <sz val="9"/>
        <color indexed="8"/>
        <rFont val="Arial"/>
        <family val="2"/>
        <charset val="238"/>
      </rPr>
      <t>za razvode cevi ogrevne in hladilne vode ter kondenzata, z diamantnim vrtanjem , vključno odvoz odvečnega materiala na deponijo ter čiščenje prostorov.debelina AB zidu 30 cm.</t>
    </r>
  </si>
  <si>
    <t>001.028.</t>
  </si>
  <si>
    <t>001.029.</t>
  </si>
  <si>
    <r>
      <rPr>
        <b/>
        <sz val="9"/>
        <color indexed="8"/>
        <rFont val="Arial"/>
        <family val="2"/>
        <charset val="238"/>
      </rPr>
      <t>Zatesnitev odprtin pri prehodih cevovodov skozi stene</t>
    </r>
    <r>
      <rPr>
        <sz val="9"/>
        <color indexed="8"/>
        <rFont val="Arial"/>
        <family val="2"/>
        <charset val="238"/>
      </rPr>
      <t xml:space="preserve">, z intumescentno manšeto Promastop UniCollor, s požarno odpornostjo 90min, z zaščitno obrobo na obeh straneh stene, </t>
    </r>
  </si>
  <si>
    <t>Tipalo za temperaturo tekočine, naležno na cev, z vgrajenim senzorjem LG-Ni 1000,  kot. Npr. proizv. SIEMENS tip QAD22</t>
  </si>
  <si>
    <r>
      <rPr>
        <b/>
        <sz val="9"/>
        <color theme="1"/>
        <rFont val="Arial"/>
        <family val="2"/>
        <charset val="238"/>
      </rPr>
      <t xml:space="preserve">Membranska tlačna ekspanzijska posoda, kot.npr.proizv. EDER tip </t>
    </r>
    <r>
      <rPr>
        <sz val="9"/>
        <color theme="1"/>
        <rFont val="Arial"/>
        <family val="2"/>
        <charset val="238"/>
      </rPr>
      <t>Elkoflex, po EN 12828,  maks. delovni tlak 3,0 bar, za montažo na steno,  volumen posode je 35 l.</t>
    </r>
  </si>
  <si>
    <r>
      <rPr>
        <b/>
        <sz val="9"/>
        <color theme="1"/>
        <rFont val="Arial"/>
        <family val="2"/>
        <charset val="238"/>
      </rPr>
      <t>Hidravlična kretnica  za pretok do 2 m3/h, pravo</t>
    </r>
    <r>
      <rPr>
        <sz val="9"/>
        <color theme="1"/>
        <rFont val="Arial"/>
        <family val="2"/>
        <charset val="238"/>
      </rPr>
      <t>kotnega preseka, izdelana iz jeklene pločevine St 37.2, dimenzije 120/120 mm, višina 300 mm, z navojnimi priključki R 1"-4x vključno s priključki za izpust in odzračevanje, vključno z izolacijo PUR in plaščem iz Al pločevine, kot.npr. proizv./tip LOVATO CP60</t>
    </r>
  </si>
  <si>
    <r>
      <rPr>
        <b/>
        <sz val="9"/>
        <color indexed="8"/>
        <rFont val="Arial"/>
        <family val="2"/>
        <charset val="238"/>
      </rPr>
      <t xml:space="preserve">Cevovodi za odvod kondenzata, izdelani iz plastične upogljive </t>
    </r>
    <r>
      <rPr>
        <sz val="9"/>
        <color indexed="8"/>
        <rFont val="Arial"/>
        <family val="2"/>
        <charset val="238"/>
      </rPr>
      <t>rebraste cevi, premer 16 mm, položeni vidno in pritrjeni s cevnimi objemkami-priključki konvektorjev.</t>
    </r>
  </si>
  <si>
    <r>
      <rPr>
        <b/>
        <sz val="9"/>
        <color indexed="8"/>
        <rFont val="Arial"/>
        <family val="2"/>
        <charset val="238"/>
      </rPr>
      <t xml:space="preserve">Prilkjučitev kondenzata na obstoječe razvode </t>
    </r>
    <r>
      <rPr>
        <sz val="9"/>
        <color indexed="8"/>
        <rFont val="Arial"/>
        <family val="2"/>
        <charset val="238"/>
      </rPr>
      <t>kondenzata v spuščenem stropu PVCfi50, komplet tesnilni material.</t>
    </r>
  </si>
  <si>
    <t>001.030.</t>
  </si>
  <si>
    <t>001.031.</t>
  </si>
  <si>
    <t>001.032.</t>
  </si>
  <si>
    <t>001.033.</t>
  </si>
  <si>
    <r>
      <rPr>
        <b/>
        <sz val="9"/>
        <color indexed="8"/>
        <rFont val="Arial"/>
        <family val="2"/>
        <charset val="238"/>
      </rPr>
      <t>Prestavitev odvodnih ventilatorjev v spuščenem stropu 1. in 2.</t>
    </r>
    <r>
      <rPr>
        <sz val="9"/>
        <color indexed="8"/>
        <rFont val="Arial"/>
        <family val="2"/>
        <charset val="238"/>
      </rPr>
      <t xml:space="preserve"> etaže kompletno z dušilniki zvoka, pr. Kanali itd. na drugo lokacijo.</t>
    </r>
  </si>
  <si>
    <r>
      <rPr>
        <b/>
        <sz val="9"/>
        <color theme="1"/>
        <rFont val="Arial"/>
        <family val="2"/>
        <charset val="238"/>
      </rPr>
      <t>Cevovodi iz bakrenih cevi, i</t>
    </r>
    <r>
      <rPr>
        <sz val="9"/>
        <color theme="1"/>
        <rFont val="Arial"/>
        <family val="2"/>
        <charset val="238"/>
      </rPr>
      <t>zdelani po EN 1057 (DIN 1786), za ogrevalne sisteme po DIN 12828, spajanje z tehniko zatisnjenih spojev. Vključno s fitingi in spojnimi kosi po EN 1254, vključno pritrditev cevi, zunanji premer 35 x 1,2 mm.</t>
    </r>
  </si>
  <si>
    <r>
      <rPr>
        <b/>
        <sz val="9"/>
        <color theme="1"/>
        <rFont val="Arial"/>
        <family val="2"/>
        <charset val="238"/>
      </rPr>
      <t>Cevovodi iz bakrenih cevi</t>
    </r>
    <r>
      <rPr>
        <sz val="9"/>
        <color theme="1"/>
        <rFont val="Arial"/>
        <family val="2"/>
        <charset val="238"/>
      </rPr>
      <t>, izdelani po EN 1057 (DIN 1786), za ogrevalne sisteme po DIN 12828, spajanje z tehniko zatisnjenih spojev. Vključno s fitingi in spojnimi kosi po EN 1254, vključno pritrditev cevi, zunanji premer 42 x 1,5 mm.</t>
    </r>
  </si>
  <si>
    <r>
      <rPr>
        <b/>
        <sz val="9"/>
        <color theme="1"/>
        <rFont val="Arial"/>
        <family val="2"/>
        <charset val="238"/>
      </rPr>
      <t xml:space="preserve">Toplotna izolacija cevovodov, </t>
    </r>
    <r>
      <rPr>
        <sz val="9"/>
        <color theme="1"/>
        <rFont val="Arial"/>
        <family val="2"/>
        <charset val="238"/>
      </rPr>
      <t>izvedena iz gibkih cevi iz sintetičnega kavčuka, območje uporabe 0 do 105°C, koefic. parozapornosti min. 3000, proizv. KAIFLEX EF, debelina 19 mm, za premer cevi 35 mm.</t>
    </r>
  </si>
  <si>
    <r>
      <rPr>
        <b/>
        <sz val="9"/>
        <color indexed="8"/>
        <rFont val="Arial"/>
        <family val="2"/>
        <charset val="238"/>
      </rPr>
      <t xml:space="preserve">Brezstopenjski regulator hitrosti cevnega odvodnega </t>
    </r>
    <r>
      <rPr>
        <sz val="9"/>
        <color indexed="8"/>
        <rFont val="Arial"/>
        <family val="2"/>
        <charset val="238"/>
      </rPr>
      <t>ventilatorja Systemair tip K, KV, tip REE 1, kompletno montažnim material.</t>
    </r>
  </si>
  <si>
    <t>Tipalo za temperaturo okolice, z vgrajenim senzorjem LG-Ni 1000,  kot npr. proizv. SIEMENS tip QAC22</t>
  </si>
  <si>
    <r>
      <rPr>
        <b/>
        <sz val="9"/>
        <color indexed="8"/>
        <rFont val="Arial"/>
        <family val="2"/>
        <charset val="238"/>
      </rPr>
      <t>Sobni nastavljalnik za ventilatorski konvektor, za montažo na</t>
    </r>
    <r>
      <rPr>
        <sz val="9"/>
        <color indexed="8"/>
        <rFont val="Arial"/>
        <family val="2"/>
        <charset val="238"/>
      </rPr>
      <t xml:space="preserve"> steno, kot sobni termostat, s stikalom za ogrevanje-izklop-hlajenje in stikalom za izbiro hitrosti ventilatorja, z ročnim preklopom iz ogrevanja na hlajenje in obratno, za štiricevni sistem, avtomatskim preklopom med ogrevanjem in hlajenjem z vgrajenim senzorjem povr. zraka, avtomatsko spreminjanje hitrosti ventilatorja glede na potrebe, možnostjo priklopa okenskega stikala , senzorja prisotnosti , protizrmzovalna zaščita , tedenska programska ura itd.
proizv.kot. npr. </t>
    </r>
    <r>
      <rPr>
        <b/>
        <sz val="9"/>
        <color indexed="8"/>
        <rFont val="Arial"/>
        <family val="2"/>
        <charset val="238"/>
      </rPr>
      <t>Honeywell tip XE70 T6375C1003</t>
    </r>
  </si>
  <si>
    <r>
      <rPr>
        <b/>
        <sz val="9"/>
        <color indexed="8"/>
        <rFont val="Arial"/>
        <family val="2"/>
        <charset val="238"/>
      </rPr>
      <t xml:space="preserve">Okrogli vrtinčni difuzor, za dovod zraka, s priključno komoro iz </t>
    </r>
    <r>
      <rPr>
        <sz val="9"/>
        <color indexed="8"/>
        <rFont val="Arial"/>
        <family val="2"/>
        <charset val="238"/>
      </rPr>
      <t>pocinkane pločevine, z izolacijo ___, ___ barva RAL 9010, z obračalnimi šobami za zrak, s stranskim priključkom in regulacijsko loputo DN250,
proizv. LINDAB 
velikost 600                                                                                 MODEL :_x000D_
OD15-KR1/Z/S/M/600</t>
    </r>
  </si>
  <si>
    <r>
      <rPr>
        <b/>
        <sz val="9"/>
        <color indexed="8"/>
        <rFont val="Arial"/>
        <family val="2"/>
        <charset val="238"/>
      </rPr>
      <t xml:space="preserve">Aluminijasta rešetka z vodoravnimi fiksnimi lamelami, za </t>
    </r>
    <r>
      <rPr>
        <sz val="9"/>
        <color indexed="8"/>
        <rFont val="Arial"/>
        <family val="2"/>
        <charset val="238"/>
      </rPr>
      <t>odvod zraka, sejna soba 2. N
količina zraka 450 m3/h, 
nivo šuma 35 dbA dB(A), 
s priključno komoro spriključkom DN200,
izdelana iz vlečenih Al profilov barvana v barvi RAL 9010(bela), pritrjena na vgradni okvir s skrito pritrditvijo, 
BxH = 600X600 mm</t>
    </r>
  </si>
  <si>
    <r>
      <rPr>
        <b/>
        <sz val="9"/>
        <color indexed="8"/>
        <rFont val="Arial"/>
        <family val="2"/>
        <charset val="238"/>
      </rPr>
      <t xml:space="preserve">Aluminijasta rešetka z vodoravnimi fiksnimi lamelami, za </t>
    </r>
    <r>
      <rPr>
        <sz val="9"/>
        <color indexed="8"/>
        <rFont val="Arial"/>
        <family val="2"/>
        <charset val="238"/>
      </rPr>
      <t>odvod zraka, sejna soba 1.N
količina zraka 900 m3/h, 
nivo šuma 35 dB(A), 
s priključno komoro DN200,
izdelana iz vlečenih Al profilov barvana v barvi RAL 9010(bela)   pritrjena na vgradni okvir s skrito pritrditvijo, 
proizv. BxH = 600 x 600 mm</t>
    </r>
  </si>
  <si>
    <r>
      <rPr>
        <b/>
        <sz val="9"/>
        <color indexed="8"/>
        <rFont val="Arial"/>
        <family val="2"/>
        <charset val="238"/>
      </rPr>
      <t xml:space="preserve">Gibka zračna cev za dušenje zvoka, z jedrom iz aluminijastega </t>
    </r>
    <r>
      <rPr>
        <sz val="9"/>
        <color indexed="8"/>
        <rFont val="Arial"/>
        <family val="2"/>
        <charset val="238"/>
      </rPr>
      <t>laminata in jeklene spirale, z izolacijo iz steklene volne deb. 25 mm, z zunanjim Al plaščem, vključno s spojnim in tesnilnim materialom, dolžina 1 m, 
notranji premer 254 mm</t>
    </r>
  </si>
  <si>
    <r>
      <rPr>
        <b/>
        <sz val="9"/>
        <color indexed="8"/>
        <rFont val="Arial"/>
        <family val="2"/>
        <charset val="238"/>
      </rPr>
      <t xml:space="preserve">Gibka zračna cev iz aluminijastega valovitega navitega traku, </t>
    </r>
    <r>
      <rPr>
        <sz val="9"/>
        <color indexed="8"/>
        <rFont val="Arial"/>
        <family val="2"/>
        <charset val="238"/>
      </rPr>
      <t>vključno s spojnim in tesnilnim materialom, 
notranji premer 203 mm, dolžine 1m</t>
    </r>
  </si>
  <si>
    <r>
      <rPr>
        <b/>
        <sz val="9"/>
        <color indexed="8"/>
        <rFont val="Arial"/>
        <family val="2"/>
        <charset val="238"/>
      </rPr>
      <t xml:space="preserve">Dušilna loputa, z ohišjem iz pocinkane pločevine in gumi </t>
    </r>
    <r>
      <rPr>
        <sz val="9"/>
        <color indexed="8"/>
        <rFont val="Arial"/>
        <family val="2"/>
        <charset val="238"/>
      </rPr>
      <t>tesnilom, z mehanizmom za ročno nastavljanje lamele, 
proizv. LINDAB, tip DSU, 
premer D = 250 mm</t>
    </r>
  </si>
  <si>
    <r>
      <rPr>
        <b/>
        <sz val="9"/>
        <color indexed="8"/>
        <rFont val="Arial"/>
        <family val="2"/>
        <charset val="238"/>
      </rPr>
      <t xml:space="preserve">Okrogli dušilnik zvoka  z zunanjim plaščem in notranjim </t>
    </r>
    <r>
      <rPr>
        <sz val="9"/>
        <color indexed="8"/>
        <rFont val="Arial"/>
        <family val="2"/>
        <charset val="238"/>
      </rPr>
      <t>perforiranim plaščem iz pocinkane pločevine.  Spolnilom iz mineralne volne , zaščitene s folijo proti odnašanju vlaken, debeline 50 mm, z ravnimi priključki ; dušenje zvoka min. 28 dbA, nazivni premer DN200;L= 600 mm.</t>
    </r>
  </si>
  <si>
    <r>
      <rPr>
        <b/>
        <sz val="9"/>
        <color indexed="8"/>
        <rFont val="Arial"/>
        <family val="2"/>
        <charset val="238"/>
      </rPr>
      <t xml:space="preserve">Toplotna izolacija zračnih kanalov izvedena z gibkimi </t>
    </r>
    <r>
      <rPr>
        <sz val="9"/>
        <color indexed="8"/>
        <rFont val="Arial"/>
        <family val="2"/>
        <charset val="238"/>
      </rPr>
      <t>ploščami iz sintetičnega kavčuka, območje uporabe -40 do 85°C, požarni razred B-s3,d0 po EN 13501-1, koefic. parozapornosti min. 7000, proizv…................................, debelina 13 mm.</t>
    </r>
  </si>
  <si>
    <r>
      <rPr>
        <b/>
        <sz val="9"/>
        <color indexed="8"/>
        <rFont val="Arial"/>
        <family val="2"/>
        <charset val="238"/>
      </rPr>
      <t xml:space="preserve">Dodatna akustična izolacija odvodnih ventilatorjev </t>
    </r>
    <r>
      <rPr>
        <sz val="9"/>
        <color indexed="8"/>
        <rFont val="Arial"/>
        <family val="2"/>
        <charset val="238"/>
      </rPr>
      <t>v spuščenem stropu sejnih sob z Armasound RD 240 izolacijo debeline 25 mm, kompletno lepilo in samolepilni trakovi.</t>
    </r>
  </si>
  <si>
    <r>
      <rPr>
        <b/>
        <sz val="9"/>
        <color theme="1"/>
        <rFont val="Arial"/>
        <family val="2"/>
        <charset val="238"/>
      </rPr>
      <t xml:space="preserve">Električni kotel z uporovnimi greli za centralno akumulacijsko </t>
    </r>
    <r>
      <rPr>
        <sz val="9"/>
        <color theme="1"/>
        <rFont val="Arial"/>
        <family val="2"/>
        <charset val="238"/>
      </rPr>
      <t xml:space="preserve">napravo, z atestom, certifikatom izvedbe, vključno s stikalnimi in regulacijskimi napravami, krmilnimi in tokovnimi releji za kotlovni krogotok z ločenim varnostnim odklapljanjem in črpalko za polnjenje zbiralnika,  zahtevana moč kotla 14 kW,  priključna napetost 3X400 V,  grelno sredstvo VODA,  dovolj. temp. v dovodu 85°C,  dovoljen delovni nadtlak 3 bar, zaščita IP40,  maks. dovoljene dimenzije kotla DxŠxV 740X310X310 mm,  nazivna moč kotla 14 kW,  el. priključna moč ___ kW,  dejanske dimenzije kotla, kot npr.  Proizv./tip </t>
    </r>
    <r>
      <rPr>
        <b/>
        <sz val="9"/>
        <color theme="1"/>
        <rFont val="Arial"/>
        <family val="2"/>
        <charset val="238"/>
      </rPr>
      <t xml:space="preserve">VAILLANT TIP ELOBLOCK VE 14   </t>
    </r>
    <r>
      <rPr>
        <sz val="9"/>
        <color theme="1"/>
        <rFont val="Arial"/>
        <family val="2"/>
        <charset val="238"/>
      </rPr>
      <t>Območje nastavitve ogrevanja: 28-85 stC  Varnosrni temp. omejevalnik 95 stC  Maks tok: 3x23A  število grelnikov: 2x7 kW  Nazivna velikost varovalke 32A  vsebina raztezne posode 7l ; Teža :33 kg</t>
    </r>
  </si>
  <si>
    <r>
      <rPr>
        <b/>
        <sz val="9"/>
        <color theme="1"/>
        <rFont val="Arial"/>
        <family val="2"/>
        <charset val="238"/>
      </rPr>
      <t xml:space="preserve">Elektronski regulator za regulacijo temperature dovoda v </t>
    </r>
    <r>
      <rPr>
        <sz val="9"/>
        <color theme="1"/>
        <rFont val="Arial"/>
        <family val="2"/>
        <charset val="238"/>
      </rPr>
      <t>odvisnosti od zunanje temperature, za montažo v omaro, tritočkovne strukture,  proizv. Kot.npr. SIEMENS tip SYNCO700 TIP RMH782B + RMZ782B IN UPRAVLJALNIK RMZ 790.</t>
    </r>
  </si>
  <si>
    <r>
      <rPr>
        <b/>
        <sz val="9"/>
        <color indexed="8"/>
        <rFont val="Arial"/>
        <family val="2"/>
        <charset val="238"/>
      </rPr>
      <t xml:space="preserve">Ventilatorski konvektor vertikalne parapetne izvedbe brez maske, s toplotnim izmenjevalnikom dva krat s priključki za 4-cevni sistem, </t>
    </r>
    <r>
      <rPr>
        <sz val="9"/>
        <color indexed="8"/>
        <rFont val="Arial"/>
        <family val="2"/>
        <charset val="238"/>
      </rPr>
      <t>regulacija na vodni strani s tripotnim ventilom DN15 in termoelektričnim pogonom 230V (on/off) ali PMV, AC motorjem ventilatorjev, kontrolno ploščo (control board NTC),odzračevalcem na obeh prenosnikih toplote, dodatno banico pod reg. ventili.
kot npr. proizv.</t>
    </r>
    <r>
      <rPr>
        <b/>
        <sz val="9"/>
        <color indexed="8"/>
        <rFont val="Arial"/>
        <family val="2"/>
        <charset val="238"/>
      </rPr>
      <t xml:space="preserve"> CARRIER tip 42ND335C(D)K_x000D_</t>
    </r>
    <r>
      <rPr>
        <sz val="9"/>
        <color indexed="8"/>
        <rFont val="Arial"/>
        <family val="2"/>
        <charset val="238"/>
      </rPr>
      <t xml:space="preserve">
Tehični podatki:_x000D_
Ogrevanje:_x000D_
Temperatura prostora: 20stC_x000D_
Temp. režim OV: 60/50 stC_x000D_
Zahtevana grelna moč: 1,5 kW_x000D_
_x000D_
Hlajenje:_x000D_
Temperatura prostora: 25 stC_x000D_
Temp. režim HV: 7/12 stC-voda_x000D_
Zahtevana skupna hl. moč: 1,4-3,5 kW_x000D_
Senzibilna hl. moč: 1-2,7 kW_x000D_
FCEER razred: A_x000D_
FCCOP razred: A_x000D_
mere: 865x245x556 mm                                                                izoliran povezovalni kanal med vpihovalno rešetko in konvektorjem_x000D_
kompletno s pritrdilnim materialom.</t>
    </r>
  </si>
  <si>
    <r>
      <rPr>
        <b/>
        <sz val="9"/>
        <color indexed="8"/>
        <rFont val="Arial"/>
        <family val="2"/>
        <charset val="238"/>
      </rPr>
      <t>Izdelava novih priključkov na obstoječi razvod zraka v pisarne</t>
    </r>
    <r>
      <rPr>
        <sz val="9"/>
        <color indexed="8"/>
        <rFont val="Arial"/>
        <family val="2"/>
        <charset val="238"/>
      </rPr>
      <t xml:space="preserve"> vzdrževanja velikosti DN125, kompletno  s parozaporno izolacijo ter montažnim materialom.</t>
    </r>
  </si>
  <si>
    <t>Enako, razen  DN 40</t>
  </si>
  <si>
    <t>001.34.</t>
  </si>
  <si>
    <t>001.35.</t>
  </si>
  <si>
    <r>
      <rPr>
        <b/>
        <sz val="9"/>
        <rFont val="Arial"/>
        <family val="2"/>
        <charset val="238"/>
      </rPr>
      <t xml:space="preserve">Priključitev novega razvoda hladilne vode DN40 na obstoječo </t>
    </r>
    <r>
      <rPr>
        <sz val="9"/>
        <rFont val="Arial"/>
        <family val="2"/>
        <charset val="238"/>
      </rPr>
      <t>razdelilno postajo hladilne vode za objekt Ambulanta, Arhivi  v klima strojnici v pritličju objekt AD1 , priklop spodaj z vmesnim kosom med inox priključki na razdelilcu/zbiralniku ter vsem ostalim kmontažnim materialom-</t>
    </r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</si>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</sst>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"/>
  </numFmts>
  <fonts count="16" x14ac:knownFonts="1">
    <font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rgb="FF003781"/>
      <name val="Arial Black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Protection="1"/>
    <xf numFmtId="4" fontId="0" fillId="0" borderId="0" xfId="0" applyNumberFormat="1" applyProtection="1"/>
    <xf numFmtId="0" fontId="7" fillId="0" borderId="0" xfId="0" applyFont="1" applyProtection="1"/>
    <xf numFmtId="0" fontId="1" fillId="0" borderId="0" xfId="0" applyFont="1" applyProtection="1"/>
    <xf numFmtId="14" fontId="6" fillId="0" borderId="0" xfId="0" quotePrefix="1" applyNumberFormat="1" applyFont="1" applyProtection="1"/>
    <xf numFmtId="0" fontId="0" fillId="0" borderId="0" xfId="0" quotePrefix="1" applyProtection="1"/>
    <xf numFmtId="10" fontId="0" fillId="0" borderId="0" xfId="0" applyNumberFormat="1" applyProtection="1"/>
    <xf numFmtId="0" fontId="0" fillId="0" borderId="1" xfId="0" applyBorder="1" applyProtection="1"/>
    <xf numFmtId="4" fontId="0" fillId="0" borderId="1" xfId="0" applyNumberFormat="1" applyBorder="1" applyProtection="1"/>
    <xf numFmtId="4" fontId="5" fillId="0" borderId="1" xfId="0" applyNumberFormat="1" applyFont="1" applyFill="1" applyBorder="1" applyAlignment="1" applyProtection="1">
      <alignment vertical="top"/>
    </xf>
    <xf numFmtId="4" fontId="5" fillId="0" borderId="1" xfId="0" applyNumberFormat="1" applyFont="1" applyFill="1" applyBorder="1" applyAlignment="1" applyProtection="1">
      <alignment vertical="top" wrapText="1"/>
    </xf>
    <xf numFmtId="4" fontId="5" fillId="0" borderId="1" xfId="0" applyNumberFormat="1" applyFont="1" applyFill="1" applyBorder="1" applyAlignment="1" applyProtection="1">
      <alignment horizontal="right" vertical="top"/>
    </xf>
    <xf numFmtId="0" fontId="3" fillId="0" borderId="0" xfId="0" applyFont="1" applyProtection="1"/>
    <xf numFmtId="164" fontId="3" fillId="0" borderId="0" xfId="0" applyNumberFormat="1" applyFont="1" applyProtection="1"/>
    <xf numFmtId="4" fontId="3" fillId="0" borderId="0" xfId="0" applyNumberFormat="1" applyFont="1" applyProtection="1"/>
    <xf numFmtId="0" fontId="4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top" wrapText="1"/>
    </xf>
    <xf numFmtId="0" fontId="2" fillId="0" borderId="1" xfId="0" applyFont="1" applyBorder="1" applyProtection="1"/>
    <xf numFmtId="4" fontId="2" fillId="0" borderId="1" xfId="0" applyNumberFormat="1" applyFont="1" applyBorder="1" applyProtection="1"/>
    <xf numFmtId="0" fontId="8" fillId="0" borderId="0" xfId="0" applyFont="1" applyProtection="1"/>
    <xf numFmtId="164" fontId="8" fillId="0" borderId="0" xfId="0" applyNumberFormat="1" applyFont="1" applyProtection="1"/>
    <xf numFmtId="4" fontId="8" fillId="0" borderId="0" xfId="0" applyNumberFormat="1" applyFont="1" applyProtection="1"/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 wrapText="1"/>
    </xf>
    <xf numFmtId="0" fontId="2" fillId="0" borderId="0" xfId="0" applyFont="1" applyProtection="1"/>
    <xf numFmtId="4" fontId="2" fillId="0" borderId="0" xfId="0" applyNumberFormat="1" applyFont="1" applyProtection="1"/>
    <xf numFmtId="0" fontId="2" fillId="0" borderId="0" xfId="0" applyFont="1" applyAlignment="1" applyProtection="1">
      <alignment vertical="top"/>
    </xf>
    <xf numFmtId="0" fontId="9" fillId="0" borderId="0" xfId="0" applyFont="1" applyAlignment="1" applyProtection="1">
      <alignment vertical="top" wrapText="1"/>
    </xf>
    <xf numFmtId="0" fontId="4" fillId="0" borderId="2" xfId="0" applyFont="1" applyBorder="1" applyAlignment="1" applyProtection="1">
      <alignment vertical="top"/>
    </xf>
    <xf numFmtId="0" fontId="9" fillId="0" borderId="3" xfId="0" applyFont="1" applyBorder="1" applyAlignment="1" applyProtection="1">
      <alignment vertical="top" wrapText="1"/>
    </xf>
    <xf numFmtId="0" fontId="4" fillId="0" borderId="3" xfId="0" applyFont="1" applyBorder="1" applyProtection="1"/>
    <xf numFmtId="4" fontId="4" fillId="0" borderId="3" xfId="0" applyNumberFormat="1" applyFont="1" applyBorder="1" applyProtection="1"/>
    <xf numFmtId="4" fontId="4" fillId="0" borderId="4" xfId="0" applyNumberFormat="1" applyFont="1" applyBorder="1" applyProtection="1"/>
    <xf numFmtId="0" fontId="0" fillId="0" borderId="0" xfId="0" applyAlignment="1" applyProtection="1">
      <alignment vertical="top"/>
    </xf>
    <xf numFmtId="0" fontId="8" fillId="0" borderId="0" xfId="0" applyFont="1" applyAlignment="1" applyProtection="1">
      <alignment wrapText="1"/>
    </xf>
    <xf numFmtId="0" fontId="10" fillId="0" borderId="0" xfId="0" applyFont="1" applyAlignment="1" applyProtection="1">
      <alignment wrapText="1"/>
    </xf>
    <xf numFmtId="0" fontId="12" fillId="0" borderId="0" xfId="0" applyFont="1" applyAlignment="1" applyProtection="1">
      <alignment vertical="top"/>
    </xf>
    <xf numFmtId="0" fontId="14" fillId="0" borderId="0" xfId="0" applyFont="1" applyAlignment="1" applyProtection="1">
      <alignment wrapText="1"/>
    </xf>
    <xf numFmtId="0" fontId="12" fillId="0" borderId="0" xfId="0" applyFont="1" applyProtection="1"/>
    <xf numFmtId="4" fontId="15" fillId="0" borderId="0" xfId="0" applyNumberFormat="1" applyFont="1" applyProtection="1"/>
    <xf numFmtId="0" fontId="13" fillId="0" borderId="0" xfId="0" applyFont="1" applyAlignment="1" applyProtection="1">
      <alignment wrapText="1"/>
    </xf>
    <xf numFmtId="0" fontId="15" fillId="0" borderId="0" xfId="0" applyFont="1" applyAlignment="1" applyProtection="1">
      <alignment vertical="top"/>
    </xf>
    <xf numFmtId="4" fontId="4" fillId="0" borderId="0" xfId="0" applyNumberFormat="1" applyFont="1" applyProtection="1"/>
    <xf numFmtId="0" fontId="4" fillId="0" borderId="0" xfId="0" applyFont="1" applyProtection="1"/>
    <xf numFmtId="4" fontId="5" fillId="0" borderId="1" xfId="0" applyNumberFormat="1" applyFont="1" applyFill="1" applyBorder="1" applyAlignment="1" applyProtection="1">
      <alignment horizontal="right" vertical="top"/>
      <protection locked="0"/>
    </xf>
    <xf numFmtId="4" fontId="2" fillId="0" borderId="1" xfId="0" applyNumberFormat="1" applyFont="1" applyBorder="1" applyProtection="1">
      <protection locked="0"/>
    </xf>
    <xf numFmtId="4" fontId="2" fillId="0" borderId="0" xfId="0" applyNumberFormat="1" applyFont="1" applyProtection="1">
      <protection locked="0"/>
    </xf>
    <xf numFmtId="4" fontId="4" fillId="0" borderId="3" xfId="0" applyNumberFormat="1" applyFont="1" applyBorder="1" applyProtection="1">
      <protection locked="0"/>
    </xf>
    <xf numFmtId="4" fontId="15" fillId="0" borderId="0" xfId="0" applyNumberFormat="1" applyFont="1" applyProtection="1">
      <protection locked="0"/>
    </xf>
    <xf numFmtId="4" fontId="4" fillId="0" borderId="0" xfId="0" applyNumberFormat="1" applyFont="1" applyProtection="1">
      <protection locked="0"/>
    </xf>
  </cellXfs>
  <cellStyles count="2">
    <cellStyle name="Normal" xfId="0" builtinId="0"/>
    <cellStyle name="Valuta 2" xfId="1" xr:uid="{4BD08866-C5DF-40B5-9203-2E59B0C2A7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7"/>
  <sheetViews>
    <sheetView tabSelected="1" view="pageBreakPreview" zoomScaleNormal="100" zoomScaleSheetLayoutView="100" workbookViewId="0">
      <selection activeCell="C32" sqref="C32"/>
    </sheetView>
  </sheetViews>
  <sheetFormatPr defaultRowHeight="14.25" x14ac:dyDescent="0.2"/>
  <cols>
    <col min="1" max="1" width="7.5" style="1" customWidth="1"/>
    <col min="2" max="2" width="12.875" style="1" customWidth="1"/>
    <col min="3" max="3" width="20.5" style="1" customWidth="1"/>
    <col min="4" max="4" width="3.25" style="1" customWidth="1"/>
    <col min="5" max="5" width="3" style="1" customWidth="1"/>
    <col min="6" max="6" width="3.5" style="1" customWidth="1"/>
    <col min="7" max="7" width="3.625" style="1" customWidth="1"/>
    <col min="8" max="8" width="3.25" style="1" customWidth="1"/>
    <col min="9" max="9" width="16.5" style="2" customWidth="1"/>
    <col min="10" max="16384" width="9" style="1"/>
  </cols>
  <sheetData>
    <row r="1" spans="2:9" ht="37.5" customHeight="1" x14ac:dyDescent="0.2"/>
    <row r="2" spans="2:9" ht="15" customHeight="1" x14ac:dyDescent="0.3">
      <c r="E2" s="1" t="s">
        <v>52</v>
      </c>
      <c r="H2" s="3"/>
    </row>
    <row r="3" spans="2:9" ht="15" customHeight="1" x14ac:dyDescent="0.3">
      <c r="E3" s="1" t="s">
        <v>57</v>
      </c>
      <c r="H3" s="3"/>
    </row>
    <row r="4" spans="2:9" ht="15" customHeight="1" x14ac:dyDescent="0.3">
      <c r="E4" s="4"/>
      <c r="H4" s="3"/>
    </row>
    <row r="5" spans="2:9" ht="15" customHeight="1" x14ac:dyDescent="0.25">
      <c r="E5" s="4"/>
    </row>
    <row r="6" spans="2:9" ht="36" customHeight="1" x14ac:dyDescent="0.25">
      <c r="E6" s="4"/>
    </row>
    <row r="7" spans="2:9" ht="15" customHeight="1" x14ac:dyDescent="0.25">
      <c r="B7" s="1" t="s">
        <v>28</v>
      </c>
      <c r="C7" s="5" t="s">
        <v>75</v>
      </c>
    </row>
    <row r="9" spans="2:9" ht="14.25" customHeight="1" x14ac:dyDescent="0.2">
      <c r="B9" s="1" t="s">
        <v>4</v>
      </c>
      <c r="C9" s="1" t="s">
        <v>74</v>
      </c>
    </row>
    <row r="10" spans="2:9" x14ac:dyDescent="0.2">
      <c r="B10" s="1" t="s">
        <v>51</v>
      </c>
      <c r="C10" s="1" t="s">
        <v>71</v>
      </c>
    </row>
    <row r="11" spans="2:9" x14ac:dyDescent="0.2">
      <c r="B11" s="1" t="s">
        <v>13</v>
      </c>
      <c r="C11" s="1" t="s">
        <v>72</v>
      </c>
    </row>
    <row r="12" spans="2:9" x14ac:dyDescent="0.2">
      <c r="B12" s="1" t="s">
        <v>25</v>
      </c>
      <c r="C12" s="1" t="s">
        <v>73</v>
      </c>
    </row>
    <row r="13" spans="2:9" x14ac:dyDescent="0.2">
      <c r="B13" s="1" t="s">
        <v>29</v>
      </c>
      <c r="C13" s="1" t="s">
        <v>211</v>
      </c>
    </row>
    <row r="14" spans="2:9" x14ac:dyDescent="0.2">
      <c r="B14" s="1" t="s">
        <v>12</v>
      </c>
      <c r="C14" s="6" t="s">
        <v>76</v>
      </c>
    </row>
    <row r="16" spans="2:9" x14ac:dyDescent="0.2">
      <c r="B16" s="1" t="s">
        <v>44</v>
      </c>
      <c r="I16" s="2">
        <f>+'1. STROJNE INSTALACIJE IN O (2)'!F258</f>
        <v>0</v>
      </c>
    </row>
    <row r="18" spans="1:9" x14ac:dyDescent="0.2">
      <c r="B18" s="1" t="s">
        <v>0</v>
      </c>
      <c r="C18" s="7">
        <v>0.22</v>
      </c>
      <c r="I18" s="2">
        <f>I16*C18</f>
        <v>0</v>
      </c>
    </row>
    <row r="19" spans="1:9" x14ac:dyDescent="0.2">
      <c r="B19" s="8" t="s">
        <v>15</v>
      </c>
      <c r="C19" s="8"/>
      <c r="D19" s="8"/>
      <c r="E19" s="8"/>
      <c r="F19" s="8"/>
      <c r="G19" s="8"/>
      <c r="H19" s="8"/>
      <c r="I19" s="9">
        <f>+I18+I16</f>
        <v>0</v>
      </c>
    </row>
    <row r="24" spans="1:9" ht="15" x14ac:dyDescent="0.25">
      <c r="A24" s="4" t="s">
        <v>60</v>
      </c>
    </row>
    <row r="27" spans="1:9" x14ac:dyDescent="0.2">
      <c r="A27" s="1" t="s">
        <v>49</v>
      </c>
      <c r="I27" s="2">
        <f>SUM(I26:I26)</f>
        <v>0</v>
      </c>
    </row>
  </sheetData>
  <sheetProtection algorithmName="SHA-512" hashValue="VDH5PhPJd/xo4WNR3khetj9V71AxSTTiULqPK5kh5W4Wtfa7BVWTlrUX6CbF0U+0P4bHyQ7B8Sqq4Fw4KQVtJA==" saltValue="yUuUEoa2uhV49UjiUOEDZg==" spinCount="100000" sheet="1" objects="1" scenarios="1"/>
  <phoneticPr fontId="0" type="noConversion"/>
  <pageMargins left="1.1811023622047245" right="0.62992125984251968" top="0.74803149606299213" bottom="0.74803149606299213" header="0.31496062992125984" footer="0.31496062992125984"/>
  <pageSetup paperSize="9" scale="91" orientation="portrait" r:id="rId1"/>
  <headerFooter>
    <oddHeader>&amp;R&amp;10Stran &amp;P od &amp;N</oddHeader>
    <oddFooter>&amp;L&amp;8&amp;K00-049Program PoKaL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5347E-A6F1-4E21-8A2F-7519E60365EC}">
  <dimension ref="A1:Q258"/>
  <sheetViews>
    <sheetView showZeros="0" zoomScaleNormal="100" workbookViewId="0">
      <pane ySplit="1" topLeftCell="A239" activePane="bottomLeft" state="frozen"/>
      <selection activeCell="A3" sqref="A3"/>
      <selection pane="bottomLeft" activeCell="E248" sqref="E248"/>
    </sheetView>
  </sheetViews>
  <sheetFormatPr defaultRowHeight="14.25" x14ac:dyDescent="0.2"/>
  <cols>
    <col min="1" max="1" width="8.125" style="27" customWidth="1"/>
    <col min="2" max="2" width="43.25" style="24" customWidth="1"/>
    <col min="3" max="3" width="3.625" style="25" customWidth="1"/>
    <col min="4" max="4" width="7.75" style="26" customWidth="1"/>
    <col min="5" max="5" width="9.25" style="47" customWidth="1"/>
    <col min="6" max="6" width="10.875" style="26" customWidth="1"/>
    <col min="7" max="7" width="24.375" style="20" customWidth="1"/>
    <col min="8" max="8" width="7.875" style="20" customWidth="1"/>
    <col min="9" max="9" width="37.125" style="20" customWidth="1"/>
    <col min="10" max="10" width="11" style="20" customWidth="1"/>
    <col min="11" max="11" width="9" style="21" customWidth="1"/>
    <col min="12" max="12" width="4.375" style="20" customWidth="1"/>
    <col min="13" max="13" width="9" style="22" customWidth="1"/>
    <col min="14" max="14" width="4.375" style="22" customWidth="1"/>
    <col min="15" max="15" width="10.25" style="22" customWidth="1"/>
    <col min="16" max="17" width="9" style="20" customWidth="1"/>
    <col min="18" max="16384" width="9" style="1"/>
  </cols>
  <sheetData>
    <row r="1" spans="1:15" s="13" customFormat="1" ht="12" x14ac:dyDescent="0.2">
      <c r="A1" s="10" t="s">
        <v>26</v>
      </c>
      <c r="B1" s="11" t="s">
        <v>27</v>
      </c>
      <c r="C1" s="10" t="s">
        <v>22</v>
      </c>
      <c r="D1" s="12" t="s">
        <v>6</v>
      </c>
      <c r="E1" s="45" t="s">
        <v>54</v>
      </c>
      <c r="F1" s="12" t="s">
        <v>30</v>
      </c>
      <c r="K1" s="14"/>
      <c r="M1" s="15"/>
      <c r="N1" s="15"/>
      <c r="O1" s="15"/>
    </row>
    <row r="2" spans="1:15" ht="19.5" customHeight="1" x14ac:dyDescent="0.2">
      <c r="A2" s="16" t="s">
        <v>89</v>
      </c>
      <c r="B2" s="17"/>
      <c r="C2" s="18"/>
      <c r="D2" s="19"/>
      <c r="E2" s="46"/>
      <c r="F2" s="19"/>
    </row>
    <row r="4" spans="1:15" x14ac:dyDescent="0.2">
      <c r="A4" s="23" t="s">
        <v>90</v>
      </c>
    </row>
    <row r="6" spans="1:15" ht="300" x14ac:dyDescent="0.2">
      <c r="A6" s="27" t="s">
        <v>35</v>
      </c>
      <c r="B6" s="24" t="s">
        <v>205</v>
      </c>
    </row>
    <row r="7" spans="1:15" x14ac:dyDescent="0.2">
      <c r="B7" s="28" t="s">
        <v>64</v>
      </c>
      <c r="C7" s="25" t="s">
        <v>47</v>
      </c>
      <c r="D7" s="26">
        <v>9</v>
      </c>
      <c r="F7" s="26">
        <f>D7*E7</f>
        <v>0</v>
      </c>
    </row>
    <row r="9" spans="1:15" ht="120" x14ac:dyDescent="0.2">
      <c r="A9" s="27" t="s">
        <v>14</v>
      </c>
      <c r="B9" s="24" t="s">
        <v>193</v>
      </c>
    </row>
    <row r="10" spans="1:15" x14ac:dyDescent="0.2">
      <c r="B10" s="28" t="s">
        <v>64</v>
      </c>
      <c r="C10" s="25" t="s">
        <v>47</v>
      </c>
      <c r="D10" s="26">
        <v>5</v>
      </c>
      <c r="F10" s="26">
        <f>D10*E10</f>
        <v>0</v>
      </c>
    </row>
    <row r="11" spans="1:15" x14ac:dyDescent="0.2">
      <c r="B11" s="28"/>
    </row>
    <row r="12" spans="1:15" ht="36" x14ac:dyDescent="0.2">
      <c r="A12" s="27" t="s">
        <v>3</v>
      </c>
      <c r="B12" s="24" t="s">
        <v>156</v>
      </c>
      <c r="C12" s="25" t="s">
        <v>47</v>
      </c>
      <c r="D12" s="26">
        <v>2</v>
      </c>
      <c r="F12" s="26">
        <f>D12*E12</f>
        <v>0</v>
      </c>
    </row>
    <row r="13" spans="1:15" x14ac:dyDescent="0.2">
      <c r="B13" s="28" t="s">
        <v>64</v>
      </c>
    </row>
    <row r="15" spans="1:15" ht="36" x14ac:dyDescent="0.2">
      <c r="A15" s="27" t="s">
        <v>50</v>
      </c>
      <c r="B15" s="24" t="s">
        <v>88</v>
      </c>
      <c r="C15" s="25" t="s">
        <v>47</v>
      </c>
      <c r="D15" s="26">
        <v>18</v>
      </c>
      <c r="F15" s="26">
        <f>D15*E15</f>
        <v>0</v>
      </c>
    </row>
    <row r="17" spans="1:6" x14ac:dyDescent="0.2">
      <c r="A17" s="27" t="s">
        <v>37</v>
      </c>
      <c r="B17" s="28" t="s">
        <v>16</v>
      </c>
      <c r="C17" s="25" t="s">
        <v>47</v>
      </c>
      <c r="D17" s="26">
        <v>18</v>
      </c>
      <c r="F17" s="26">
        <f>D17*E17</f>
        <v>0</v>
      </c>
    </row>
    <row r="19" spans="1:6" ht="36" x14ac:dyDescent="0.2">
      <c r="A19" s="27" t="s">
        <v>17</v>
      </c>
      <c r="B19" s="24" t="s">
        <v>181</v>
      </c>
      <c r="C19" s="25" t="s">
        <v>33</v>
      </c>
      <c r="D19" s="26">
        <v>12</v>
      </c>
      <c r="F19" s="26">
        <f>D19*E19</f>
        <v>0</v>
      </c>
    </row>
    <row r="21" spans="1:6" ht="48" x14ac:dyDescent="0.2">
      <c r="A21" s="27" t="s">
        <v>5</v>
      </c>
      <c r="B21" s="24" t="s">
        <v>78</v>
      </c>
      <c r="C21" s="25" t="s">
        <v>33</v>
      </c>
      <c r="D21" s="26">
        <v>66</v>
      </c>
      <c r="F21" s="26">
        <f>D21*E21</f>
        <v>0</v>
      </c>
    </row>
    <row r="23" spans="1:6" x14ac:dyDescent="0.2">
      <c r="A23" s="27" t="s">
        <v>48</v>
      </c>
      <c r="B23" s="24" t="s">
        <v>77</v>
      </c>
      <c r="C23" s="25" t="s">
        <v>33</v>
      </c>
      <c r="D23" s="26">
        <v>140</v>
      </c>
      <c r="F23" s="26">
        <f>D23*E23</f>
        <v>0</v>
      </c>
    </row>
    <row r="25" spans="1:6" x14ac:dyDescent="0.2">
      <c r="A25" s="27" t="s">
        <v>31</v>
      </c>
      <c r="B25" s="24" t="s">
        <v>80</v>
      </c>
      <c r="C25" s="25" t="s">
        <v>33</v>
      </c>
      <c r="D25" s="26">
        <v>60</v>
      </c>
      <c r="F25" s="26">
        <f>D25*E25</f>
        <v>0</v>
      </c>
    </row>
    <row r="27" spans="1:6" x14ac:dyDescent="0.2">
      <c r="A27" s="27" t="s">
        <v>58</v>
      </c>
      <c r="B27" s="24" t="s">
        <v>82</v>
      </c>
      <c r="C27" s="25" t="s">
        <v>33</v>
      </c>
      <c r="D27" s="26">
        <v>25</v>
      </c>
      <c r="F27" s="26">
        <f>D27*E27</f>
        <v>0</v>
      </c>
    </row>
    <row r="29" spans="1:6" x14ac:dyDescent="0.2">
      <c r="A29" s="27" t="s">
        <v>42</v>
      </c>
      <c r="B29" s="24" t="s">
        <v>81</v>
      </c>
      <c r="C29" s="25" t="s">
        <v>33</v>
      </c>
      <c r="D29" s="26">
        <v>25</v>
      </c>
      <c r="F29" s="26">
        <f>D29*E29</f>
        <v>0</v>
      </c>
    </row>
    <row r="31" spans="1:6" ht="48" x14ac:dyDescent="0.2">
      <c r="A31" s="27" t="s">
        <v>9</v>
      </c>
      <c r="B31" s="24" t="s">
        <v>79</v>
      </c>
      <c r="C31" s="25" t="s">
        <v>33</v>
      </c>
      <c r="D31" s="26">
        <v>66</v>
      </c>
      <c r="F31" s="26">
        <f>D31*E31</f>
        <v>0</v>
      </c>
    </row>
    <row r="33" spans="1:6" x14ac:dyDescent="0.2">
      <c r="A33" s="27" t="s">
        <v>56</v>
      </c>
      <c r="B33" s="24" t="s">
        <v>23</v>
      </c>
      <c r="C33" s="25" t="s">
        <v>33</v>
      </c>
      <c r="D33" s="26">
        <v>140</v>
      </c>
      <c r="F33" s="26">
        <f>D33*E33</f>
        <v>0</v>
      </c>
    </row>
    <row r="35" spans="1:6" x14ac:dyDescent="0.2">
      <c r="A35" s="27" t="s">
        <v>41</v>
      </c>
      <c r="B35" s="24" t="s">
        <v>83</v>
      </c>
      <c r="C35" s="25" t="s">
        <v>33</v>
      </c>
      <c r="D35" s="26">
        <v>60</v>
      </c>
      <c r="F35" s="26">
        <f>D35*E35</f>
        <v>0</v>
      </c>
    </row>
    <row r="37" spans="1:6" x14ac:dyDescent="0.2">
      <c r="A37" s="27" t="s">
        <v>19</v>
      </c>
      <c r="B37" s="24" t="s">
        <v>84</v>
      </c>
      <c r="C37" s="25" t="s">
        <v>33</v>
      </c>
      <c r="D37" s="26">
        <v>25</v>
      </c>
      <c r="F37" s="26">
        <f>D37*E37</f>
        <v>0</v>
      </c>
    </row>
    <row r="39" spans="1:6" x14ac:dyDescent="0.2">
      <c r="A39" s="27" t="s">
        <v>8</v>
      </c>
      <c r="B39" s="24" t="s">
        <v>85</v>
      </c>
      <c r="C39" s="25" t="s">
        <v>33</v>
      </c>
      <c r="D39" s="26">
        <v>25</v>
      </c>
      <c r="F39" s="26">
        <f>D39*E39</f>
        <v>0</v>
      </c>
    </row>
    <row r="41" spans="1:6" ht="36" x14ac:dyDescent="0.2">
      <c r="A41" s="27" t="s">
        <v>53</v>
      </c>
      <c r="B41" s="24" t="s">
        <v>65</v>
      </c>
      <c r="C41" s="25" t="s">
        <v>47</v>
      </c>
      <c r="D41" s="26">
        <v>9</v>
      </c>
      <c r="F41" s="26">
        <f>D41*E41</f>
        <v>0</v>
      </c>
    </row>
    <row r="43" spans="1:6" x14ac:dyDescent="0.2">
      <c r="A43" s="27" t="s">
        <v>39</v>
      </c>
      <c r="B43" s="24" t="s">
        <v>18</v>
      </c>
      <c r="C43" s="25" t="s">
        <v>47</v>
      </c>
      <c r="D43" s="26">
        <v>9</v>
      </c>
      <c r="F43" s="26">
        <f>D43*E43</f>
        <v>0</v>
      </c>
    </row>
    <row r="45" spans="1:6" ht="45" customHeight="1" x14ac:dyDescent="0.2">
      <c r="A45" s="27" t="s">
        <v>45</v>
      </c>
      <c r="B45" s="24" t="s">
        <v>66</v>
      </c>
      <c r="C45" s="25" t="s">
        <v>47</v>
      </c>
      <c r="D45" s="26">
        <v>9</v>
      </c>
      <c r="F45" s="26">
        <f>D45*E45</f>
        <v>0</v>
      </c>
    </row>
    <row r="47" spans="1:6" x14ac:dyDescent="0.2">
      <c r="A47" s="27" t="s">
        <v>61</v>
      </c>
      <c r="B47" s="24" t="s">
        <v>62</v>
      </c>
      <c r="C47" s="25" t="s">
        <v>47</v>
      </c>
      <c r="D47" s="26">
        <v>9</v>
      </c>
      <c r="F47" s="26">
        <f>D47*E47</f>
        <v>0</v>
      </c>
    </row>
    <row r="49" spans="1:6" ht="36" x14ac:dyDescent="0.2">
      <c r="A49" s="27" t="s">
        <v>11</v>
      </c>
      <c r="B49" s="24" t="s">
        <v>86</v>
      </c>
      <c r="C49" s="25" t="s">
        <v>47</v>
      </c>
      <c r="D49" s="26">
        <v>12</v>
      </c>
      <c r="F49" s="26">
        <f>D49*E49</f>
        <v>0</v>
      </c>
    </row>
    <row r="51" spans="1:6" ht="24" x14ac:dyDescent="0.2">
      <c r="A51" s="27" t="s">
        <v>24</v>
      </c>
      <c r="B51" s="24" t="s">
        <v>67</v>
      </c>
      <c r="C51" s="25" t="s">
        <v>47</v>
      </c>
      <c r="D51" s="26">
        <v>36</v>
      </c>
      <c r="F51" s="26">
        <f>D51*E51</f>
        <v>0</v>
      </c>
    </row>
    <row r="53" spans="1:6" ht="60" x14ac:dyDescent="0.2">
      <c r="A53" s="27" t="s">
        <v>43</v>
      </c>
      <c r="B53" s="24" t="s">
        <v>158</v>
      </c>
    </row>
    <row r="54" spans="1:6" x14ac:dyDescent="0.2">
      <c r="B54" s="24" t="s">
        <v>159</v>
      </c>
      <c r="C54" s="25" t="s">
        <v>33</v>
      </c>
      <c r="D54" s="26">
        <v>6</v>
      </c>
      <c r="F54" s="26">
        <f>D54*E54</f>
        <v>0</v>
      </c>
    </row>
    <row r="55" spans="1:6" x14ac:dyDescent="0.2">
      <c r="B55" s="24" t="s">
        <v>160</v>
      </c>
      <c r="C55" s="25" t="s">
        <v>33</v>
      </c>
      <c r="D55" s="26">
        <v>50</v>
      </c>
      <c r="F55" s="26">
        <f>D55*E55</f>
        <v>0</v>
      </c>
    </row>
    <row r="56" spans="1:6" x14ac:dyDescent="0.2">
      <c r="B56" s="24" t="s">
        <v>161</v>
      </c>
      <c r="C56" s="25" t="s">
        <v>33</v>
      </c>
      <c r="D56" s="26">
        <v>12</v>
      </c>
      <c r="F56" s="26">
        <f>D56*E56</f>
        <v>0</v>
      </c>
    </row>
    <row r="58" spans="1:6" ht="24" x14ac:dyDescent="0.2">
      <c r="A58" s="27" t="s">
        <v>59</v>
      </c>
      <c r="B58" s="24" t="s">
        <v>182</v>
      </c>
    </row>
    <row r="59" spans="1:6" x14ac:dyDescent="0.2">
      <c r="C59" s="25" t="s">
        <v>47</v>
      </c>
      <c r="D59" s="26">
        <v>6</v>
      </c>
      <c r="F59" s="26">
        <f>D59*E59</f>
        <v>0</v>
      </c>
    </row>
    <row r="62" spans="1:6" ht="48" x14ac:dyDescent="0.2">
      <c r="A62" s="27" t="s">
        <v>157</v>
      </c>
      <c r="B62" s="24" t="s">
        <v>68</v>
      </c>
      <c r="C62" s="25" t="s">
        <v>1</v>
      </c>
      <c r="D62" s="26">
        <v>1</v>
      </c>
      <c r="F62" s="26">
        <f>D62*E62</f>
        <v>0</v>
      </c>
    </row>
    <row r="64" spans="1:6" x14ac:dyDescent="0.2">
      <c r="A64" s="27" t="s">
        <v>167</v>
      </c>
      <c r="B64" s="28" t="s">
        <v>166</v>
      </c>
    </row>
    <row r="65" spans="1:6" x14ac:dyDescent="0.2">
      <c r="C65" s="25" t="s">
        <v>1</v>
      </c>
      <c r="D65" s="26">
        <v>1</v>
      </c>
      <c r="F65" s="26">
        <f>D65*E65</f>
        <v>0</v>
      </c>
    </row>
    <row r="67" spans="1:6" ht="48" x14ac:dyDescent="0.2">
      <c r="A67" s="27" t="s">
        <v>175</v>
      </c>
      <c r="B67" s="24" t="s">
        <v>168</v>
      </c>
    </row>
    <row r="68" spans="1:6" x14ac:dyDescent="0.2">
      <c r="B68" s="24" t="s">
        <v>172</v>
      </c>
    </row>
    <row r="69" spans="1:6" x14ac:dyDescent="0.2">
      <c r="B69" s="24" t="s">
        <v>171</v>
      </c>
      <c r="C69" s="25" t="s">
        <v>47</v>
      </c>
      <c r="D69" s="26">
        <v>6</v>
      </c>
      <c r="F69" s="26">
        <f>D69*E69</f>
        <v>0</v>
      </c>
    </row>
    <row r="70" spans="1:6" x14ac:dyDescent="0.2">
      <c r="B70" s="24" t="s">
        <v>169</v>
      </c>
      <c r="C70" s="25" t="s">
        <v>47</v>
      </c>
      <c r="D70" s="26">
        <v>12</v>
      </c>
      <c r="F70" s="26">
        <f>D70*E70</f>
        <v>0</v>
      </c>
    </row>
    <row r="71" spans="1:6" x14ac:dyDescent="0.2">
      <c r="B71" s="24" t="s">
        <v>170</v>
      </c>
      <c r="C71" s="25" t="s">
        <v>47</v>
      </c>
      <c r="D71" s="26">
        <v>6</v>
      </c>
      <c r="F71" s="26">
        <f>D71*E71</f>
        <v>0</v>
      </c>
    </row>
    <row r="73" spans="1:6" ht="60" x14ac:dyDescent="0.2">
      <c r="A73" s="27" t="s">
        <v>176</v>
      </c>
      <c r="B73" s="24" t="s">
        <v>174</v>
      </c>
    </row>
    <row r="74" spans="1:6" x14ac:dyDescent="0.2">
      <c r="B74" s="24" t="s">
        <v>173</v>
      </c>
      <c r="C74" s="25" t="s">
        <v>47</v>
      </c>
      <c r="D74" s="26">
        <v>4</v>
      </c>
      <c r="F74" s="26">
        <f>D74*E74</f>
        <v>0</v>
      </c>
    </row>
    <row r="75" spans="1:6" x14ac:dyDescent="0.2">
      <c r="F75" s="26">
        <f>D75*E75</f>
        <v>0</v>
      </c>
    </row>
    <row r="76" spans="1:6" ht="38.25" customHeight="1" x14ac:dyDescent="0.2">
      <c r="A76" s="27" t="s">
        <v>183</v>
      </c>
      <c r="B76" s="24" t="s">
        <v>177</v>
      </c>
    </row>
    <row r="77" spans="1:6" x14ac:dyDescent="0.2">
      <c r="C77" s="25" t="s">
        <v>146</v>
      </c>
      <c r="D77" s="26">
        <v>28</v>
      </c>
      <c r="F77" s="26">
        <f>D77*E77</f>
        <v>0</v>
      </c>
    </row>
    <row r="79" spans="1:6" ht="36" x14ac:dyDescent="0.2">
      <c r="A79" s="27" t="s">
        <v>184</v>
      </c>
      <c r="B79" s="24" t="s">
        <v>87</v>
      </c>
      <c r="C79" s="25" t="s">
        <v>1</v>
      </c>
      <c r="D79" s="26">
        <v>1</v>
      </c>
      <c r="F79" s="26">
        <f>D79*E79</f>
        <v>0</v>
      </c>
    </row>
    <row r="81" spans="1:17" x14ac:dyDescent="0.2">
      <c r="A81" s="27" t="s">
        <v>185</v>
      </c>
      <c r="B81" s="28" t="s">
        <v>38</v>
      </c>
      <c r="C81" s="25" t="s">
        <v>1</v>
      </c>
      <c r="D81" s="26">
        <v>1</v>
      </c>
      <c r="E81" s="47">
        <f>SUM(F6:F79)</f>
        <v>0</v>
      </c>
      <c r="F81" s="26">
        <f>E81*5/100</f>
        <v>0</v>
      </c>
    </row>
    <row r="83" spans="1:17" ht="15" thickBot="1" x14ac:dyDescent="0.25">
      <c r="A83" s="27" t="s">
        <v>186</v>
      </c>
      <c r="B83" s="28" t="s">
        <v>40</v>
      </c>
      <c r="C83" s="25" t="s">
        <v>10</v>
      </c>
      <c r="D83" s="26">
        <v>3</v>
      </c>
      <c r="F83" s="26">
        <f>E81*3/100</f>
        <v>0</v>
      </c>
    </row>
    <row r="84" spans="1:17" ht="15" thickBot="1" x14ac:dyDescent="0.25">
      <c r="A84" s="29" t="s">
        <v>36</v>
      </c>
      <c r="B84" s="30"/>
      <c r="C84" s="31"/>
      <c r="D84" s="32"/>
      <c r="E84" s="48"/>
      <c r="F84" s="33">
        <f>SUM(F6:F83)</f>
        <v>0</v>
      </c>
    </row>
    <row r="86" spans="1:17" x14ac:dyDescent="0.2">
      <c r="A86" s="23" t="s">
        <v>91</v>
      </c>
    </row>
    <row r="88" spans="1:17" s="20" customFormat="1" ht="96" x14ac:dyDescent="0.2">
      <c r="A88" s="27" t="s">
        <v>35</v>
      </c>
      <c r="B88" s="24" t="s">
        <v>194</v>
      </c>
      <c r="C88" s="25" t="s">
        <v>47</v>
      </c>
      <c r="D88" s="26">
        <v>4</v>
      </c>
      <c r="E88" s="47"/>
      <c r="F88" s="26">
        <f>D88*E88</f>
        <v>0</v>
      </c>
      <c r="K88" s="21"/>
      <c r="M88" s="22"/>
      <c r="N88" s="22"/>
      <c r="O88" s="22"/>
    </row>
    <row r="89" spans="1:17" s="20" customFormat="1" ht="12.75" x14ac:dyDescent="0.2">
      <c r="A89" s="27"/>
      <c r="B89" s="28" t="s">
        <v>64</v>
      </c>
      <c r="C89" s="25"/>
      <c r="D89" s="26"/>
      <c r="E89" s="47"/>
      <c r="F89" s="26"/>
      <c r="K89" s="21"/>
      <c r="M89" s="22"/>
      <c r="N89" s="22"/>
      <c r="O89" s="22"/>
    </row>
    <row r="91" spans="1:17" s="26" customFormat="1" ht="96" x14ac:dyDescent="0.2">
      <c r="A91" s="27" t="s">
        <v>14</v>
      </c>
      <c r="B91" s="24" t="s">
        <v>195</v>
      </c>
      <c r="C91" s="25" t="s">
        <v>47</v>
      </c>
      <c r="D91" s="26">
        <v>1</v>
      </c>
      <c r="E91" s="47"/>
      <c r="F91" s="26">
        <f>D91*E91</f>
        <v>0</v>
      </c>
      <c r="G91" s="20"/>
      <c r="H91" s="20"/>
      <c r="I91" s="20"/>
      <c r="J91" s="20"/>
      <c r="K91" s="21"/>
      <c r="L91" s="20"/>
      <c r="M91" s="22"/>
      <c r="N91" s="22"/>
      <c r="O91" s="22"/>
      <c r="P91" s="20"/>
      <c r="Q91" s="20"/>
    </row>
    <row r="92" spans="1:17" s="26" customFormat="1" ht="12.75" x14ac:dyDescent="0.2">
      <c r="A92" s="27"/>
      <c r="B92" s="28" t="s">
        <v>64</v>
      </c>
      <c r="C92" s="25"/>
      <c r="E92" s="47"/>
      <c r="G92" s="20"/>
      <c r="H92" s="20"/>
      <c r="I92" s="20"/>
      <c r="J92" s="20"/>
      <c r="K92" s="21"/>
      <c r="L92" s="20"/>
      <c r="M92" s="22"/>
      <c r="N92" s="22"/>
      <c r="O92" s="22"/>
      <c r="P92" s="20"/>
      <c r="Q92" s="20"/>
    </row>
    <row r="94" spans="1:17" s="26" customFormat="1" ht="96" x14ac:dyDescent="0.2">
      <c r="A94" s="27" t="s">
        <v>3</v>
      </c>
      <c r="B94" s="24" t="s">
        <v>196</v>
      </c>
      <c r="C94" s="25" t="s">
        <v>47</v>
      </c>
      <c r="D94" s="26">
        <v>1</v>
      </c>
      <c r="E94" s="47"/>
      <c r="F94" s="26">
        <f>D94*E94</f>
        <v>0</v>
      </c>
      <c r="G94" s="20"/>
      <c r="H94" s="20"/>
      <c r="I94" s="20"/>
      <c r="J94" s="20"/>
      <c r="K94" s="21"/>
      <c r="L94" s="20"/>
      <c r="M94" s="22"/>
      <c r="N94" s="22"/>
      <c r="O94" s="22"/>
      <c r="P94" s="20"/>
      <c r="Q94" s="20"/>
    </row>
    <row r="95" spans="1:17" s="26" customFormat="1" ht="12.75" x14ac:dyDescent="0.2">
      <c r="A95" s="27"/>
      <c r="B95" s="28" t="s">
        <v>64</v>
      </c>
      <c r="C95" s="25"/>
      <c r="E95" s="47"/>
      <c r="G95" s="20"/>
      <c r="H95" s="20"/>
      <c r="I95" s="20"/>
      <c r="J95" s="20"/>
      <c r="K95" s="21"/>
      <c r="L95" s="20"/>
      <c r="M95" s="22"/>
      <c r="N95" s="22"/>
      <c r="O95" s="22"/>
      <c r="P95" s="20"/>
      <c r="Q95" s="20"/>
    </row>
    <row r="97" spans="1:17" s="26" customFormat="1" ht="48" x14ac:dyDescent="0.2">
      <c r="A97" s="27" t="s">
        <v>50</v>
      </c>
      <c r="B97" s="24" t="s">
        <v>69</v>
      </c>
      <c r="C97" s="25" t="s">
        <v>33</v>
      </c>
      <c r="D97" s="26">
        <v>6</v>
      </c>
      <c r="E97" s="47"/>
      <c r="F97" s="26">
        <f>D97*E97</f>
        <v>0</v>
      </c>
      <c r="G97" s="20"/>
      <c r="H97" s="20"/>
      <c r="I97" s="20"/>
      <c r="J97" s="20"/>
      <c r="K97" s="21"/>
      <c r="L97" s="20"/>
      <c r="M97" s="22"/>
      <c r="N97" s="22"/>
      <c r="O97" s="22"/>
      <c r="P97" s="20"/>
      <c r="Q97" s="20"/>
    </row>
    <row r="99" spans="1:17" s="26" customFormat="1" ht="12.75" x14ac:dyDescent="0.2">
      <c r="A99" s="27" t="s">
        <v>37</v>
      </c>
      <c r="B99" s="24" t="s">
        <v>7</v>
      </c>
      <c r="C99" s="25" t="s">
        <v>33</v>
      </c>
      <c r="D99" s="26">
        <v>3</v>
      </c>
      <c r="E99" s="47"/>
      <c r="F99" s="26">
        <f>D99*E99</f>
        <v>0</v>
      </c>
      <c r="G99" s="20"/>
      <c r="H99" s="20"/>
      <c r="I99" s="20"/>
      <c r="J99" s="20"/>
      <c r="K99" s="21"/>
      <c r="L99" s="20"/>
      <c r="M99" s="22"/>
      <c r="N99" s="22"/>
      <c r="O99" s="22"/>
      <c r="P99" s="20"/>
      <c r="Q99" s="20"/>
    </row>
    <row r="101" spans="1:17" s="26" customFormat="1" ht="12.75" x14ac:dyDescent="0.2">
      <c r="A101" s="27" t="s">
        <v>17</v>
      </c>
      <c r="B101" s="24" t="s">
        <v>153</v>
      </c>
      <c r="C101" s="25" t="s">
        <v>33</v>
      </c>
      <c r="D101" s="26">
        <v>2</v>
      </c>
      <c r="E101" s="47"/>
      <c r="F101" s="26">
        <f>D101*E101</f>
        <v>0</v>
      </c>
      <c r="G101" s="20"/>
      <c r="H101" s="20"/>
      <c r="I101" s="20"/>
      <c r="J101" s="20"/>
      <c r="K101" s="21"/>
      <c r="L101" s="20"/>
      <c r="M101" s="22"/>
      <c r="N101" s="22"/>
      <c r="O101" s="22"/>
      <c r="P101" s="20"/>
      <c r="Q101" s="20"/>
    </row>
    <row r="103" spans="1:17" s="26" customFormat="1" ht="12.75" x14ac:dyDescent="0.2">
      <c r="A103" s="27" t="s">
        <v>5</v>
      </c>
      <c r="B103" s="24" t="s">
        <v>152</v>
      </c>
      <c r="C103" s="25" t="s">
        <v>33</v>
      </c>
      <c r="D103" s="26">
        <v>16</v>
      </c>
      <c r="E103" s="47"/>
      <c r="F103" s="26">
        <f>D103*E103</f>
        <v>0</v>
      </c>
      <c r="G103" s="20"/>
      <c r="H103" s="20"/>
      <c r="I103" s="20"/>
      <c r="J103" s="20"/>
      <c r="K103" s="21"/>
      <c r="L103" s="20"/>
      <c r="M103" s="22"/>
      <c r="N103" s="22"/>
      <c r="O103" s="22"/>
      <c r="P103" s="20"/>
      <c r="Q103" s="20"/>
    </row>
    <row r="105" spans="1:17" s="26" customFormat="1" ht="12.75" x14ac:dyDescent="0.2">
      <c r="A105" s="27" t="s">
        <v>48</v>
      </c>
      <c r="B105" s="24" t="s">
        <v>154</v>
      </c>
      <c r="C105" s="25" t="s">
        <v>33</v>
      </c>
      <c r="D105" s="26">
        <v>4</v>
      </c>
      <c r="E105" s="47"/>
      <c r="F105" s="26">
        <f>D105*E105</f>
        <v>0</v>
      </c>
      <c r="G105" s="20"/>
      <c r="H105" s="20"/>
      <c r="I105" s="20"/>
      <c r="J105" s="20"/>
      <c r="K105" s="21"/>
      <c r="L105" s="20"/>
      <c r="M105" s="22"/>
      <c r="N105" s="22"/>
      <c r="O105" s="22"/>
      <c r="P105" s="20"/>
      <c r="Q105" s="20"/>
    </row>
    <row r="107" spans="1:17" s="26" customFormat="1" ht="72" x14ac:dyDescent="0.2">
      <c r="A107" s="27" t="s">
        <v>31</v>
      </c>
      <c r="B107" s="24" t="s">
        <v>70</v>
      </c>
      <c r="C107" s="25" t="s">
        <v>32</v>
      </c>
      <c r="D107" s="26">
        <v>120</v>
      </c>
      <c r="E107" s="47"/>
      <c r="F107" s="26">
        <f>D107*E107</f>
        <v>0</v>
      </c>
      <c r="G107" s="20"/>
      <c r="H107" s="20"/>
      <c r="I107" s="20"/>
      <c r="J107" s="20"/>
      <c r="K107" s="21"/>
      <c r="L107" s="20"/>
      <c r="M107" s="22"/>
      <c r="N107" s="22"/>
      <c r="O107" s="22"/>
      <c r="P107" s="20"/>
      <c r="Q107" s="20"/>
    </row>
    <row r="109" spans="1:17" s="26" customFormat="1" ht="60" x14ac:dyDescent="0.2">
      <c r="A109" s="27" t="s">
        <v>58</v>
      </c>
      <c r="B109" s="24" t="s">
        <v>197</v>
      </c>
      <c r="C109" s="25" t="s">
        <v>47</v>
      </c>
      <c r="D109" s="26">
        <v>4</v>
      </c>
      <c r="E109" s="47"/>
      <c r="F109" s="26">
        <f>D109*E109</f>
        <v>0</v>
      </c>
      <c r="G109" s="20"/>
      <c r="H109" s="20"/>
      <c r="I109" s="20"/>
      <c r="J109" s="20"/>
      <c r="K109" s="21"/>
      <c r="L109" s="20"/>
      <c r="M109" s="22"/>
      <c r="N109" s="22"/>
      <c r="O109" s="22"/>
      <c r="P109" s="20"/>
      <c r="Q109" s="20"/>
    </row>
    <row r="111" spans="1:17" s="26" customFormat="1" ht="36" x14ac:dyDescent="0.2">
      <c r="A111" s="27" t="s">
        <v>42</v>
      </c>
      <c r="B111" s="24" t="s">
        <v>198</v>
      </c>
      <c r="C111" s="25" t="s">
        <v>47</v>
      </c>
      <c r="D111" s="26">
        <v>2</v>
      </c>
      <c r="E111" s="47"/>
      <c r="F111" s="26">
        <f>D111*E111</f>
        <v>0</v>
      </c>
      <c r="G111" s="20"/>
      <c r="H111" s="20"/>
      <c r="I111" s="20"/>
      <c r="J111" s="20"/>
      <c r="K111" s="21"/>
      <c r="L111" s="20"/>
      <c r="M111" s="22"/>
      <c r="N111" s="22"/>
      <c r="O111" s="22"/>
      <c r="P111" s="20"/>
      <c r="Q111" s="20"/>
    </row>
    <row r="113" spans="1:17" s="26" customFormat="1" ht="48" x14ac:dyDescent="0.2">
      <c r="A113" s="27" t="s">
        <v>21</v>
      </c>
      <c r="B113" s="24" t="s">
        <v>199</v>
      </c>
      <c r="C113" s="25" t="s">
        <v>47</v>
      </c>
      <c r="D113" s="26">
        <v>4</v>
      </c>
      <c r="E113" s="47"/>
      <c r="F113" s="26">
        <f>D113*E113</f>
        <v>0</v>
      </c>
      <c r="G113" s="20"/>
      <c r="H113" s="20"/>
      <c r="I113" s="20"/>
      <c r="J113" s="20"/>
      <c r="K113" s="21"/>
      <c r="L113" s="20"/>
      <c r="M113" s="22"/>
      <c r="N113" s="22"/>
      <c r="O113" s="22"/>
      <c r="P113" s="20"/>
      <c r="Q113" s="20"/>
    </row>
    <row r="115" spans="1:17" s="26" customFormat="1" ht="36" x14ac:dyDescent="0.2">
      <c r="A115" s="27" t="s">
        <v>9</v>
      </c>
      <c r="B115" s="24" t="s">
        <v>155</v>
      </c>
      <c r="C115" s="25"/>
      <c r="E115" s="47"/>
      <c r="G115" s="20"/>
      <c r="H115" s="20"/>
      <c r="I115" s="20"/>
      <c r="J115" s="20"/>
      <c r="K115" s="21"/>
      <c r="L115" s="20"/>
      <c r="M115" s="22"/>
      <c r="N115" s="22"/>
      <c r="O115" s="22"/>
      <c r="P115" s="20"/>
      <c r="Q115" s="20"/>
    </row>
    <row r="116" spans="1:17" s="26" customFormat="1" ht="12.75" x14ac:dyDescent="0.2">
      <c r="A116" s="27"/>
      <c r="B116" s="24"/>
      <c r="C116" s="25" t="s">
        <v>146</v>
      </c>
      <c r="D116" s="26">
        <v>1</v>
      </c>
      <c r="E116" s="47"/>
      <c r="F116" s="26">
        <f>D116*E116</f>
        <v>0</v>
      </c>
      <c r="G116" s="20"/>
      <c r="H116" s="20"/>
      <c r="I116" s="20"/>
      <c r="J116" s="20"/>
      <c r="K116" s="21"/>
      <c r="L116" s="20"/>
      <c r="M116" s="22"/>
      <c r="N116" s="22"/>
      <c r="O116" s="22"/>
      <c r="P116" s="20"/>
      <c r="Q116" s="20"/>
    </row>
    <row r="118" spans="1:17" s="26" customFormat="1" ht="60" x14ac:dyDescent="0.2">
      <c r="A118" s="27" t="s">
        <v>56</v>
      </c>
      <c r="B118" s="24" t="s">
        <v>201</v>
      </c>
      <c r="C118" s="25" t="s">
        <v>20</v>
      </c>
      <c r="D118" s="26">
        <v>28</v>
      </c>
      <c r="E118" s="47"/>
      <c r="F118" s="26">
        <f>D118*E118</f>
        <v>0</v>
      </c>
      <c r="G118" s="20"/>
      <c r="H118" s="20"/>
      <c r="I118" s="20"/>
      <c r="J118" s="20"/>
      <c r="K118" s="21"/>
      <c r="L118" s="20"/>
      <c r="M118" s="22"/>
      <c r="N118" s="22"/>
      <c r="O118" s="22"/>
      <c r="P118" s="20"/>
      <c r="Q118" s="20"/>
    </row>
    <row r="120" spans="1:17" s="26" customFormat="1" ht="36" x14ac:dyDescent="0.2">
      <c r="A120" s="27" t="s">
        <v>41</v>
      </c>
      <c r="B120" s="24" t="s">
        <v>191</v>
      </c>
      <c r="C120" s="25"/>
      <c r="E120" s="47"/>
      <c r="G120" s="20"/>
      <c r="H120" s="20"/>
      <c r="I120" s="20"/>
      <c r="J120" s="20"/>
      <c r="K120" s="21"/>
      <c r="L120" s="20"/>
      <c r="M120" s="22"/>
      <c r="N120" s="22"/>
      <c r="O120" s="22"/>
      <c r="P120" s="20"/>
      <c r="Q120" s="20"/>
    </row>
    <row r="121" spans="1:17" s="26" customFormat="1" ht="12.75" x14ac:dyDescent="0.2">
      <c r="A121" s="27"/>
      <c r="B121" s="24"/>
      <c r="C121" s="25" t="s">
        <v>47</v>
      </c>
      <c r="D121" s="26">
        <v>5</v>
      </c>
      <c r="E121" s="47"/>
      <c r="F121" s="26">
        <f>D121*E121</f>
        <v>0</v>
      </c>
      <c r="G121" s="20"/>
      <c r="H121" s="20"/>
      <c r="I121" s="20"/>
      <c r="J121" s="20"/>
      <c r="K121" s="21"/>
      <c r="L121" s="20"/>
      <c r="M121" s="22"/>
      <c r="N121" s="22"/>
      <c r="O121" s="22"/>
      <c r="P121" s="20"/>
      <c r="Q121" s="20"/>
    </row>
    <row r="123" spans="1:17" s="26" customFormat="1" ht="60" x14ac:dyDescent="0.2">
      <c r="A123" s="27" t="s">
        <v>19</v>
      </c>
      <c r="B123" s="24" t="s">
        <v>200</v>
      </c>
      <c r="C123" s="25"/>
      <c r="E123" s="47"/>
      <c r="G123" s="20"/>
      <c r="H123" s="20"/>
      <c r="I123" s="20"/>
      <c r="J123" s="20"/>
      <c r="K123" s="21"/>
      <c r="L123" s="20"/>
      <c r="M123" s="22"/>
      <c r="N123" s="22"/>
      <c r="O123" s="22"/>
      <c r="P123" s="20"/>
      <c r="Q123" s="20"/>
    </row>
    <row r="124" spans="1:17" s="26" customFormat="1" ht="12.75" x14ac:dyDescent="0.2">
      <c r="A124" s="27"/>
      <c r="B124" s="24"/>
      <c r="C124" s="25" t="s">
        <v>47</v>
      </c>
      <c r="D124" s="26">
        <v>2</v>
      </c>
      <c r="E124" s="47"/>
      <c r="F124" s="26">
        <f>D124*E124</f>
        <v>0</v>
      </c>
      <c r="G124" s="20"/>
      <c r="H124" s="20"/>
      <c r="I124" s="20"/>
      <c r="J124" s="20"/>
      <c r="K124" s="21"/>
      <c r="L124" s="20"/>
      <c r="M124" s="22"/>
      <c r="N124" s="22"/>
      <c r="O124" s="22"/>
      <c r="P124" s="20"/>
      <c r="Q124" s="20"/>
    </row>
    <row r="126" spans="1:17" s="26" customFormat="1" ht="48" x14ac:dyDescent="0.2">
      <c r="A126" s="27" t="s">
        <v>61</v>
      </c>
      <c r="B126" s="24" t="s">
        <v>202</v>
      </c>
      <c r="C126" s="25"/>
      <c r="E126" s="47"/>
      <c r="G126" s="20"/>
      <c r="H126" s="20"/>
      <c r="I126" s="20"/>
      <c r="J126" s="20"/>
      <c r="K126" s="21"/>
      <c r="L126" s="20"/>
      <c r="M126" s="22"/>
      <c r="N126" s="22"/>
      <c r="O126" s="22"/>
      <c r="P126" s="20"/>
      <c r="Q126" s="20"/>
    </row>
    <row r="127" spans="1:17" s="26" customFormat="1" ht="12.75" x14ac:dyDescent="0.2">
      <c r="A127" s="27"/>
      <c r="B127" s="24"/>
      <c r="C127" s="25" t="s">
        <v>20</v>
      </c>
      <c r="D127" s="26">
        <v>2</v>
      </c>
      <c r="E127" s="47"/>
      <c r="F127" s="26">
        <f>D127*E127</f>
        <v>0</v>
      </c>
      <c r="G127" s="20"/>
      <c r="H127" s="20"/>
      <c r="I127" s="20"/>
      <c r="J127" s="20"/>
      <c r="K127" s="21"/>
      <c r="L127" s="20"/>
      <c r="M127" s="22"/>
      <c r="N127" s="22"/>
      <c r="O127" s="22"/>
      <c r="P127" s="20"/>
      <c r="Q127" s="20"/>
    </row>
    <row r="129" spans="1:17" s="26" customFormat="1" ht="36" x14ac:dyDescent="0.2">
      <c r="A129" s="27" t="s">
        <v>8</v>
      </c>
      <c r="B129" s="24" t="s">
        <v>206</v>
      </c>
      <c r="C129" s="25"/>
      <c r="E129" s="47"/>
      <c r="G129" s="20"/>
      <c r="H129" s="20"/>
      <c r="I129" s="20"/>
      <c r="J129" s="20"/>
      <c r="K129" s="21"/>
      <c r="L129" s="20"/>
      <c r="M129" s="22"/>
      <c r="N129" s="22"/>
      <c r="O129" s="22"/>
      <c r="P129" s="20"/>
      <c r="Q129" s="20"/>
    </row>
    <row r="130" spans="1:17" s="26" customFormat="1" ht="12.75" x14ac:dyDescent="0.2">
      <c r="A130" s="27"/>
      <c r="B130" s="24"/>
      <c r="C130" s="25" t="s">
        <v>146</v>
      </c>
      <c r="D130" s="26">
        <v>3</v>
      </c>
      <c r="E130" s="47"/>
      <c r="F130" s="26">
        <f>D130*E130</f>
        <v>0</v>
      </c>
      <c r="G130" s="20"/>
      <c r="H130" s="20"/>
      <c r="I130" s="20"/>
      <c r="J130" s="20"/>
      <c r="K130" s="21"/>
      <c r="L130" s="20"/>
      <c r="M130" s="22"/>
      <c r="N130" s="22"/>
      <c r="O130" s="22"/>
      <c r="P130" s="20"/>
      <c r="Q130" s="20"/>
    </row>
    <row r="132" spans="1:17" s="26" customFormat="1" ht="12.75" x14ac:dyDescent="0.2">
      <c r="A132" s="27" t="s">
        <v>53</v>
      </c>
      <c r="B132" s="28" t="s">
        <v>46</v>
      </c>
      <c r="C132" s="25" t="s">
        <v>47</v>
      </c>
      <c r="D132" s="26">
        <v>12</v>
      </c>
      <c r="E132" s="47"/>
      <c r="F132" s="26">
        <f>D132*E132</f>
        <v>0</v>
      </c>
      <c r="G132" s="20"/>
      <c r="H132" s="20"/>
      <c r="I132" s="20"/>
      <c r="J132" s="20"/>
      <c r="K132" s="21"/>
      <c r="L132" s="20"/>
      <c r="M132" s="22"/>
      <c r="N132" s="22"/>
      <c r="O132" s="22"/>
      <c r="P132" s="20"/>
      <c r="Q132" s="20"/>
    </row>
    <row r="134" spans="1:17" s="26" customFormat="1" ht="48" x14ac:dyDescent="0.2">
      <c r="A134" s="27" t="s">
        <v>39</v>
      </c>
      <c r="B134" s="24" t="s">
        <v>93</v>
      </c>
      <c r="C134" s="25" t="s">
        <v>47</v>
      </c>
      <c r="D134" s="26">
        <v>1</v>
      </c>
      <c r="E134" s="47"/>
      <c r="F134" s="26">
        <f>D134*E134</f>
        <v>0</v>
      </c>
      <c r="G134" s="20"/>
      <c r="H134" s="20"/>
      <c r="I134" s="20"/>
      <c r="J134" s="20"/>
      <c r="K134" s="21"/>
      <c r="L134" s="20"/>
      <c r="M134" s="22"/>
      <c r="N134" s="22"/>
      <c r="O134" s="22"/>
      <c r="P134" s="20"/>
      <c r="Q134" s="20"/>
    </row>
    <row r="136" spans="1:17" s="26" customFormat="1" ht="24" x14ac:dyDescent="0.2">
      <c r="A136" s="27" t="s">
        <v>45</v>
      </c>
      <c r="B136" s="28" t="s">
        <v>55</v>
      </c>
      <c r="C136" s="25" t="s">
        <v>10</v>
      </c>
      <c r="D136" s="26">
        <v>5</v>
      </c>
      <c r="E136" s="47">
        <f>SUM(F88:F134)</f>
        <v>0</v>
      </c>
      <c r="F136" s="26">
        <f>E136*D136/100</f>
        <v>0</v>
      </c>
      <c r="G136" s="20"/>
      <c r="H136" s="20"/>
      <c r="I136" s="20"/>
      <c r="J136" s="20"/>
      <c r="K136" s="21"/>
      <c r="L136" s="20"/>
      <c r="M136" s="22"/>
      <c r="N136" s="22"/>
      <c r="O136" s="22"/>
      <c r="P136" s="20"/>
      <c r="Q136" s="20"/>
    </row>
    <row r="138" spans="1:17" s="20" customFormat="1" ht="13.5" thickBot="1" x14ac:dyDescent="0.25">
      <c r="A138" s="27" t="s">
        <v>61</v>
      </c>
      <c r="B138" s="28" t="s">
        <v>2</v>
      </c>
      <c r="C138" s="25" t="s">
        <v>10</v>
      </c>
      <c r="D138" s="26">
        <v>3</v>
      </c>
      <c r="E138" s="47"/>
      <c r="F138" s="26">
        <f>E136*D138/100</f>
        <v>0</v>
      </c>
      <c r="K138" s="21"/>
      <c r="M138" s="22"/>
      <c r="N138" s="22"/>
      <c r="O138" s="22"/>
    </row>
    <row r="139" spans="1:17" s="20" customFormat="1" ht="13.5" thickBot="1" x14ac:dyDescent="0.25">
      <c r="A139" s="29" t="s">
        <v>36</v>
      </c>
      <c r="B139" s="30"/>
      <c r="C139" s="31"/>
      <c r="D139" s="32"/>
      <c r="E139" s="48"/>
      <c r="F139" s="33">
        <f>SUM(F88:F138)</f>
        <v>0</v>
      </c>
      <c r="K139" s="21"/>
      <c r="M139" s="22"/>
      <c r="N139" s="22"/>
      <c r="O139" s="22"/>
    </row>
    <row r="141" spans="1:17" s="20" customFormat="1" ht="12.75" x14ac:dyDescent="0.2">
      <c r="A141" s="23" t="s">
        <v>92</v>
      </c>
      <c r="B141" s="24"/>
      <c r="C141" s="25"/>
      <c r="D141" s="26"/>
      <c r="E141" s="47"/>
      <c r="F141" s="26"/>
      <c r="K141" s="21"/>
      <c r="M141" s="22"/>
      <c r="N141" s="22"/>
      <c r="O141" s="22"/>
    </row>
    <row r="143" spans="1:17" s="20" customFormat="1" ht="162.75" customHeight="1" x14ac:dyDescent="0.2">
      <c r="A143" s="34" t="s">
        <v>97</v>
      </c>
      <c r="B143" s="35" t="s">
        <v>203</v>
      </c>
      <c r="C143" s="1"/>
      <c r="D143" s="1"/>
      <c r="E143" s="47"/>
      <c r="F143" s="26"/>
      <c r="K143" s="21"/>
      <c r="M143" s="22"/>
      <c r="N143" s="22"/>
      <c r="O143" s="22"/>
    </row>
    <row r="144" spans="1:17" s="20" customFormat="1" x14ac:dyDescent="0.2">
      <c r="A144" s="34" t="s">
        <v>98</v>
      </c>
      <c r="B144" s="28" t="s">
        <v>64</v>
      </c>
      <c r="C144" s="1" t="s">
        <v>47</v>
      </c>
      <c r="D144" s="1">
        <v>1</v>
      </c>
      <c r="E144" s="47"/>
      <c r="F144" s="26">
        <f t="shared" ref="F144:F213" si="0">D144*E144</f>
        <v>0</v>
      </c>
      <c r="K144" s="21"/>
      <c r="M144" s="22"/>
      <c r="N144" s="22"/>
      <c r="O144" s="22"/>
    </row>
    <row r="145" spans="1:17" s="20" customFormat="1" x14ac:dyDescent="0.2">
      <c r="A145" s="34"/>
      <c r="B145" s="35"/>
      <c r="C145" s="1"/>
      <c r="D145" s="1"/>
      <c r="E145" s="47"/>
      <c r="F145" s="26">
        <f t="shared" si="0"/>
        <v>0</v>
      </c>
      <c r="K145" s="21"/>
      <c r="M145" s="22"/>
      <c r="N145" s="22"/>
      <c r="O145" s="22"/>
    </row>
    <row r="146" spans="1:17" s="20" customFormat="1" ht="72" x14ac:dyDescent="0.2">
      <c r="A146" s="34" t="s">
        <v>99</v>
      </c>
      <c r="B146" s="35" t="s">
        <v>131</v>
      </c>
      <c r="C146" s="1"/>
      <c r="D146" s="1"/>
      <c r="E146" s="47"/>
      <c r="F146" s="26">
        <f t="shared" si="0"/>
        <v>0</v>
      </c>
      <c r="K146" s="21"/>
      <c r="M146" s="22"/>
      <c r="N146" s="22"/>
      <c r="O146" s="22"/>
    </row>
    <row r="147" spans="1:17" s="20" customFormat="1" x14ac:dyDescent="0.2">
      <c r="A147" s="34"/>
      <c r="B147" s="28" t="s">
        <v>64</v>
      </c>
      <c r="C147" s="1" t="s">
        <v>47</v>
      </c>
      <c r="D147" s="1">
        <v>1</v>
      </c>
      <c r="E147" s="47"/>
      <c r="F147" s="26">
        <f t="shared" si="0"/>
        <v>0</v>
      </c>
      <c r="K147" s="21"/>
      <c r="M147" s="22"/>
      <c r="N147" s="22"/>
      <c r="O147" s="22"/>
    </row>
    <row r="148" spans="1:17" s="20" customFormat="1" x14ac:dyDescent="0.2">
      <c r="A148" s="34"/>
      <c r="B148" s="35"/>
      <c r="C148" s="1"/>
      <c r="D148" s="1"/>
      <c r="E148" s="47"/>
      <c r="F148" s="26">
        <f t="shared" si="0"/>
        <v>0</v>
      </c>
      <c r="K148" s="21"/>
      <c r="M148" s="22"/>
      <c r="N148" s="22"/>
      <c r="O148" s="22"/>
    </row>
    <row r="149" spans="1:17" s="20" customFormat="1" ht="60" x14ac:dyDescent="0.2">
      <c r="A149" s="34" t="s">
        <v>100</v>
      </c>
      <c r="B149" s="35" t="s">
        <v>204</v>
      </c>
      <c r="C149" s="1"/>
      <c r="D149" s="1"/>
      <c r="E149" s="47"/>
      <c r="F149" s="26">
        <f t="shared" si="0"/>
        <v>0</v>
      </c>
      <c r="K149" s="21"/>
      <c r="M149" s="22"/>
      <c r="N149" s="22"/>
      <c r="O149" s="22"/>
    </row>
    <row r="150" spans="1:17" s="20" customFormat="1" x14ac:dyDescent="0.2">
      <c r="A150" s="34"/>
      <c r="B150" s="28" t="s">
        <v>64</v>
      </c>
      <c r="C150" s="1" t="s">
        <v>47</v>
      </c>
      <c r="D150" s="1">
        <v>1</v>
      </c>
      <c r="E150" s="47"/>
      <c r="F150" s="26">
        <f t="shared" si="0"/>
        <v>0</v>
      </c>
      <c r="K150" s="21"/>
      <c r="M150" s="22"/>
      <c r="N150" s="22"/>
      <c r="O150" s="22"/>
    </row>
    <row r="151" spans="1:17" s="20" customFormat="1" x14ac:dyDescent="0.2">
      <c r="A151" s="34"/>
      <c r="B151" s="35"/>
      <c r="C151" s="1"/>
      <c r="D151" s="1"/>
      <c r="E151" s="47"/>
      <c r="F151" s="26">
        <f t="shared" si="0"/>
        <v>0</v>
      </c>
      <c r="K151" s="21"/>
      <c r="M151" s="22"/>
      <c r="N151" s="22"/>
      <c r="O151" s="22"/>
    </row>
    <row r="152" spans="1:17" s="20" customFormat="1" ht="24" x14ac:dyDescent="0.2">
      <c r="A152" s="34" t="s">
        <v>101</v>
      </c>
      <c r="B152" s="36" t="s">
        <v>192</v>
      </c>
      <c r="C152" s="1" t="s">
        <v>47</v>
      </c>
      <c r="D152" s="1">
        <v>1</v>
      </c>
      <c r="E152" s="47"/>
      <c r="F152" s="26">
        <f t="shared" si="0"/>
        <v>0</v>
      </c>
      <c r="K152" s="21"/>
      <c r="M152" s="22"/>
      <c r="N152" s="22"/>
      <c r="O152" s="22"/>
    </row>
    <row r="153" spans="1:17" s="26" customFormat="1" x14ac:dyDescent="0.2">
      <c r="A153" s="34"/>
      <c r="B153" s="35"/>
      <c r="C153" s="1"/>
      <c r="D153" s="1"/>
      <c r="E153" s="47"/>
      <c r="F153" s="26">
        <f t="shared" si="0"/>
        <v>0</v>
      </c>
      <c r="G153" s="20"/>
      <c r="H153" s="20"/>
      <c r="I153" s="20"/>
      <c r="J153" s="20"/>
      <c r="K153" s="21"/>
      <c r="L153" s="20"/>
      <c r="M153" s="22"/>
      <c r="N153" s="22"/>
      <c r="O153" s="22"/>
      <c r="P153" s="20"/>
      <c r="Q153" s="20"/>
    </row>
    <row r="154" spans="1:17" s="26" customFormat="1" x14ac:dyDescent="0.2">
      <c r="A154" s="34"/>
      <c r="B154" s="35"/>
      <c r="C154" s="1"/>
      <c r="D154" s="1"/>
      <c r="E154" s="47"/>
      <c r="F154" s="26">
        <f t="shared" si="0"/>
        <v>0</v>
      </c>
      <c r="G154" s="20"/>
      <c r="H154" s="20"/>
      <c r="I154" s="20"/>
      <c r="J154" s="20"/>
      <c r="K154" s="21"/>
      <c r="L154" s="20"/>
      <c r="M154" s="22"/>
      <c r="N154" s="22"/>
      <c r="O154" s="22"/>
      <c r="P154" s="20"/>
      <c r="Q154" s="20"/>
    </row>
    <row r="155" spans="1:17" s="26" customFormat="1" ht="36" x14ac:dyDescent="0.2">
      <c r="A155" s="34" t="s">
        <v>102</v>
      </c>
      <c r="B155" s="36" t="s">
        <v>178</v>
      </c>
      <c r="C155" s="1" t="s">
        <v>47</v>
      </c>
      <c r="D155" s="1">
        <v>1</v>
      </c>
      <c r="E155" s="47"/>
      <c r="F155" s="26">
        <f t="shared" si="0"/>
        <v>0</v>
      </c>
      <c r="G155" s="20"/>
      <c r="H155" s="20"/>
      <c r="I155" s="20"/>
      <c r="J155" s="20"/>
      <c r="K155" s="21"/>
      <c r="L155" s="20"/>
      <c r="M155" s="22"/>
      <c r="N155" s="22"/>
      <c r="O155" s="22"/>
      <c r="P155" s="20"/>
      <c r="Q155" s="20"/>
    </row>
    <row r="156" spans="1:17" s="26" customFormat="1" x14ac:dyDescent="0.2">
      <c r="A156" s="34"/>
      <c r="B156" s="35"/>
      <c r="C156" s="1"/>
      <c r="D156" s="1"/>
      <c r="E156" s="47"/>
      <c r="F156" s="26">
        <f t="shared" si="0"/>
        <v>0</v>
      </c>
      <c r="G156" s="20"/>
      <c r="H156" s="20"/>
      <c r="I156" s="20"/>
      <c r="J156" s="20"/>
      <c r="K156" s="21"/>
      <c r="L156" s="20"/>
      <c r="M156" s="22"/>
      <c r="N156" s="22"/>
      <c r="O156" s="22"/>
      <c r="P156" s="20"/>
      <c r="Q156" s="20"/>
    </row>
    <row r="157" spans="1:17" s="26" customFormat="1" ht="36" x14ac:dyDescent="0.2">
      <c r="A157" s="34" t="s">
        <v>103</v>
      </c>
      <c r="B157" s="35" t="s">
        <v>132</v>
      </c>
      <c r="C157" s="1"/>
      <c r="D157" s="1"/>
      <c r="E157" s="47"/>
      <c r="F157" s="26">
        <f t="shared" si="0"/>
        <v>0</v>
      </c>
      <c r="G157" s="20"/>
      <c r="H157" s="20"/>
      <c r="I157" s="20"/>
      <c r="J157" s="20"/>
      <c r="K157" s="21"/>
      <c r="L157" s="20"/>
      <c r="M157" s="22"/>
      <c r="N157" s="22"/>
      <c r="O157" s="22"/>
      <c r="P157" s="20"/>
      <c r="Q157" s="20"/>
    </row>
    <row r="158" spans="1:17" s="26" customFormat="1" x14ac:dyDescent="0.2">
      <c r="A158" s="34"/>
      <c r="B158" s="28" t="s">
        <v>64</v>
      </c>
      <c r="C158" s="1" t="s">
        <v>47</v>
      </c>
      <c r="D158" s="1">
        <v>1</v>
      </c>
      <c r="E158" s="47"/>
      <c r="F158" s="26">
        <f t="shared" si="0"/>
        <v>0</v>
      </c>
      <c r="G158" s="20"/>
      <c r="H158" s="20"/>
      <c r="I158" s="20"/>
      <c r="J158" s="20"/>
      <c r="K158" s="21"/>
      <c r="L158" s="20"/>
      <c r="M158" s="22"/>
      <c r="N158" s="22"/>
      <c r="O158" s="22"/>
      <c r="P158" s="20"/>
      <c r="Q158" s="20"/>
    </row>
    <row r="159" spans="1:17" s="26" customFormat="1" x14ac:dyDescent="0.2">
      <c r="A159" s="34"/>
      <c r="B159" s="35"/>
      <c r="C159" s="1"/>
      <c r="D159" s="1"/>
      <c r="E159" s="47"/>
      <c r="F159" s="26">
        <f t="shared" si="0"/>
        <v>0</v>
      </c>
      <c r="G159" s="20"/>
      <c r="H159" s="20"/>
      <c r="I159" s="20"/>
      <c r="J159" s="20"/>
      <c r="K159" s="21"/>
      <c r="L159" s="20"/>
      <c r="M159" s="22"/>
      <c r="N159" s="22"/>
      <c r="O159" s="22"/>
      <c r="P159" s="20"/>
      <c r="Q159" s="20"/>
    </row>
    <row r="160" spans="1:17" s="26" customFormat="1" ht="84" x14ac:dyDescent="0.2">
      <c r="A160" s="34" t="s">
        <v>104</v>
      </c>
      <c r="B160" s="35" t="s">
        <v>145</v>
      </c>
      <c r="C160" s="1"/>
      <c r="D160" s="1"/>
      <c r="E160" s="47"/>
      <c r="F160" s="26">
        <f t="shared" si="0"/>
        <v>0</v>
      </c>
      <c r="G160" s="20"/>
      <c r="H160" s="20"/>
      <c r="I160" s="20"/>
      <c r="J160" s="20"/>
      <c r="K160" s="21"/>
      <c r="L160" s="20"/>
      <c r="M160" s="22"/>
      <c r="N160" s="22"/>
      <c r="O160" s="22"/>
      <c r="P160" s="20"/>
      <c r="Q160" s="20"/>
    </row>
    <row r="161" spans="1:17" s="26" customFormat="1" x14ac:dyDescent="0.2">
      <c r="A161" s="34"/>
      <c r="B161" s="28" t="s">
        <v>64</v>
      </c>
      <c r="C161" s="1" t="s">
        <v>47</v>
      </c>
      <c r="D161" s="1">
        <v>1</v>
      </c>
      <c r="E161" s="47"/>
      <c r="F161" s="26">
        <f t="shared" si="0"/>
        <v>0</v>
      </c>
      <c r="G161" s="20"/>
      <c r="H161" s="20"/>
      <c r="I161" s="20"/>
      <c r="J161" s="20"/>
      <c r="K161" s="21"/>
      <c r="L161" s="20"/>
      <c r="M161" s="22"/>
      <c r="N161" s="22"/>
      <c r="O161" s="22"/>
      <c r="P161" s="20"/>
      <c r="Q161" s="20"/>
    </row>
    <row r="162" spans="1:17" s="26" customFormat="1" x14ac:dyDescent="0.2">
      <c r="A162" s="34"/>
      <c r="B162" s="35"/>
      <c r="C162" s="1"/>
      <c r="D162" s="1"/>
      <c r="E162" s="47"/>
      <c r="F162" s="26">
        <f t="shared" si="0"/>
        <v>0</v>
      </c>
      <c r="G162" s="20"/>
      <c r="H162" s="20"/>
      <c r="I162" s="20"/>
      <c r="J162" s="20"/>
      <c r="K162" s="21"/>
      <c r="L162" s="20"/>
      <c r="M162" s="22"/>
      <c r="N162" s="22"/>
      <c r="O162" s="22"/>
      <c r="P162" s="20"/>
      <c r="Q162" s="20"/>
    </row>
    <row r="163" spans="1:17" s="26" customFormat="1" ht="72" x14ac:dyDescent="0.2">
      <c r="A163" s="34" t="s">
        <v>105</v>
      </c>
      <c r="B163" s="35" t="s">
        <v>180</v>
      </c>
      <c r="C163" s="1"/>
      <c r="D163" s="1"/>
      <c r="E163" s="47"/>
      <c r="F163" s="26">
        <f t="shared" si="0"/>
        <v>0</v>
      </c>
      <c r="G163" s="20"/>
      <c r="H163" s="20"/>
      <c r="I163" s="20"/>
      <c r="J163" s="20"/>
      <c r="K163" s="21"/>
      <c r="L163" s="20"/>
      <c r="M163" s="22"/>
      <c r="N163" s="22"/>
      <c r="O163" s="22"/>
      <c r="P163" s="20"/>
      <c r="Q163" s="20"/>
    </row>
    <row r="164" spans="1:17" s="26" customFormat="1" x14ac:dyDescent="0.2">
      <c r="A164" s="34"/>
      <c r="B164" s="28" t="s">
        <v>64</v>
      </c>
      <c r="C164" s="1" t="s">
        <v>47</v>
      </c>
      <c r="D164" s="1">
        <v>1</v>
      </c>
      <c r="E164" s="47"/>
      <c r="F164" s="26">
        <f t="shared" si="0"/>
        <v>0</v>
      </c>
      <c r="G164" s="20"/>
      <c r="H164" s="20"/>
      <c r="I164" s="20"/>
      <c r="J164" s="20"/>
      <c r="K164" s="21"/>
      <c r="L164" s="20"/>
      <c r="M164" s="22"/>
      <c r="N164" s="22"/>
      <c r="O164" s="22"/>
      <c r="P164" s="20"/>
      <c r="Q164" s="20"/>
    </row>
    <row r="165" spans="1:17" s="26" customFormat="1" x14ac:dyDescent="0.2">
      <c r="A165" s="34"/>
      <c r="B165" s="35"/>
      <c r="C165" s="1"/>
      <c r="D165" s="1"/>
      <c r="E165" s="47"/>
      <c r="F165" s="26">
        <f t="shared" si="0"/>
        <v>0</v>
      </c>
      <c r="G165" s="20"/>
      <c r="H165" s="20"/>
      <c r="I165" s="20"/>
      <c r="J165" s="20"/>
      <c r="K165" s="21"/>
      <c r="L165" s="20"/>
      <c r="M165" s="22"/>
      <c r="N165" s="22"/>
      <c r="O165" s="22"/>
      <c r="P165" s="20"/>
      <c r="Q165" s="20"/>
    </row>
    <row r="166" spans="1:17" s="26" customFormat="1" ht="36" x14ac:dyDescent="0.2">
      <c r="A166" s="34" t="s">
        <v>106</v>
      </c>
      <c r="B166" s="35" t="s">
        <v>179</v>
      </c>
      <c r="C166" s="1"/>
      <c r="D166" s="1"/>
      <c r="E166" s="47"/>
      <c r="F166" s="26">
        <f t="shared" si="0"/>
        <v>0</v>
      </c>
      <c r="G166" s="20"/>
      <c r="H166" s="20"/>
      <c r="I166" s="20"/>
      <c r="J166" s="20"/>
      <c r="K166" s="21"/>
      <c r="L166" s="20"/>
      <c r="M166" s="22"/>
      <c r="N166" s="22"/>
      <c r="O166" s="22"/>
      <c r="P166" s="20"/>
      <c r="Q166" s="20"/>
    </row>
    <row r="167" spans="1:17" s="26" customFormat="1" x14ac:dyDescent="0.2">
      <c r="A167" s="34"/>
      <c r="B167" s="28" t="s">
        <v>64</v>
      </c>
      <c r="C167" s="1" t="s">
        <v>47</v>
      </c>
      <c r="D167" s="1">
        <v>1</v>
      </c>
      <c r="E167" s="47"/>
      <c r="F167" s="26">
        <f t="shared" si="0"/>
        <v>0</v>
      </c>
      <c r="G167" s="20"/>
      <c r="H167" s="20"/>
      <c r="I167" s="20"/>
      <c r="J167" s="20"/>
      <c r="K167" s="21"/>
      <c r="L167" s="20"/>
      <c r="M167" s="22"/>
      <c r="N167" s="22"/>
      <c r="O167" s="22"/>
      <c r="P167" s="20"/>
      <c r="Q167" s="20"/>
    </row>
    <row r="168" spans="1:17" s="26" customFormat="1" x14ac:dyDescent="0.2">
      <c r="A168" s="34"/>
      <c r="B168" s="35"/>
      <c r="C168" s="1"/>
      <c r="D168" s="1"/>
      <c r="E168" s="47"/>
      <c r="F168" s="26">
        <f t="shared" si="0"/>
        <v>0</v>
      </c>
      <c r="G168" s="20"/>
      <c r="H168" s="20"/>
      <c r="I168" s="20"/>
      <c r="J168" s="20"/>
      <c r="K168" s="21"/>
      <c r="L168" s="20"/>
      <c r="M168" s="22"/>
      <c r="N168" s="22"/>
      <c r="O168" s="22"/>
      <c r="P168" s="20"/>
      <c r="Q168" s="20"/>
    </row>
    <row r="169" spans="1:17" s="26" customFormat="1" ht="48" x14ac:dyDescent="0.2">
      <c r="A169" s="34" t="s">
        <v>107</v>
      </c>
      <c r="B169" s="35" t="s">
        <v>133</v>
      </c>
      <c r="C169" s="1" t="s">
        <v>47</v>
      </c>
      <c r="D169" s="1">
        <v>1</v>
      </c>
      <c r="E169" s="47"/>
      <c r="F169" s="26">
        <f t="shared" si="0"/>
        <v>0</v>
      </c>
      <c r="G169" s="20"/>
      <c r="H169" s="20"/>
      <c r="I169" s="20"/>
      <c r="J169" s="20"/>
      <c r="K169" s="21"/>
      <c r="L169" s="20"/>
      <c r="M169" s="22"/>
      <c r="N169" s="22"/>
      <c r="O169" s="22"/>
      <c r="P169" s="20"/>
      <c r="Q169" s="20"/>
    </row>
    <row r="170" spans="1:17" s="26" customFormat="1" x14ac:dyDescent="0.2">
      <c r="A170" s="34"/>
      <c r="B170" s="35"/>
      <c r="C170" s="1"/>
      <c r="D170" s="1"/>
      <c r="E170" s="47"/>
      <c r="F170" s="26">
        <f t="shared" si="0"/>
        <v>0</v>
      </c>
      <c r="G170" s="20"/>
      <c r="H170" s="20"/>
      <c r="I170" s="20"/>
      <c r="J170" s="20"/>
      <c r="K170" s="21"/>
      <c r="L170" s="20"/>
      <c r="M170" s="22"/>
      <c r="N170" s="22"/>
      <c r="O170" s="22"/>
      <c r="P170" s="20"/>
      <c r="Q170" s="20"/>
    </row>
    <row r="171" spans="1:17" s="26" customFormat="1" ht="23.25" customHeight="1" x14ac:dyDescent="0.2">
      <c r="A171" s="34" t="s">
        <v>108</v>
      </c>
      <c r="B171" s="35" t="s">
        <v>134</v>
      </c>
      <c r="C171" s="1" t="s">
        <v>47</v>
      </c>
      <c r="D171" s="1">
        <v>9</v>
      </c>
      <c r="E171" s="47"/>
      <c r="F171" s="26">
        <f t="shared" si="0"/>
        <v>0</v>
      </c>
      <c r="G171" s="20"/>
      <c r="H171" s="20"/>
      <c r="I171" s="20"/>
      <c r="J171" s="20"/>
      <c r="K171" s="21"/>
      <c r="L171" s="20"/>
      <c r="M171" s="22"/>
      <c r="N171" s="22"/>
      <c r="O171" s="22"/>
      <c r="P171" s="20"/>
      <c r="Q171" s="20"/>
    </row>
    <row r="172" spans="1:17" s="26" customFormat="1" x14ac:dyDescent="0.2">
      <c r="A172" s="34"/>
      <c r="B172" s="35"/>
      <c r="C172" s="1"/>
      <c r="D172" s="1"/>
      <c r="E172" s="47"/>
      <c r="F172" s="26">
        <f t="shared" si="0"/>
        <v>0</v>
      </c>
      <c r="G172" s="20"/>
      <c r="H172" s="20"/>
      <c r="I172" s="20"/>
      <c r="J172" s="20"/>
      <c r="K172" s="21"/>
      <c r="L172" s="20"/>
      <c r="M172" s="22"/>
      <c r="N172" s="22"/>
      <c r="O172" s="22"/>
      <c r="P172" s="20"/>
      <c r="Q172" s="20"/>
    </row>
    <row r="173" spans="1:17" s="26" customFormat="1" x14ac:dyDescent="0.2">
      <c r="A173" s="34" t="s">
        <v>109</v>
      </c>
      <c r="B173" s="36" t="s">
        <v>94</v>
      </c>
      <c r="C173" s="1" t="s">
        <v>47</v>
      </c>
      <c r="D173" s="1">
        <v>4</v>
      </c>
      <c r="E173" s="47"/>
      <c r="F173" s="26">
        <f t="shared" si="0"/>
        <v>0</v>
      </c>
      <c r="G173" s="20"/>
      <c r="H173" s="20"/>
      <c r="I173" s="20"/>
      <c r="J173" s="20"/>
      <c r="K173" s="21"/>
      <c r="L173" s="20"/>
      <c r="M173" s="22"/>
      <c r="N173" s="22"/>
      <c r="O173" s="22"/>
      <c r="P173" s="20"/>
      <c r="Q173" s="20"/>
    </row>
    <row r="174" spans="1:17" s="26" customFormat="1" x14ac:dyDescent="0.2">
      <c r="A174" s="34"/>
      <c r="B174" s="35"/>
      <c r="C174" s="1"/>
      <c r="D174" s="1"/>
      <c r="E174" s="47"/>
      <c r="F174" s="26">
        <f t="shared" si="0"/>
        <v>0</v>
      </c>
      <c r="G174" s="20"/>
      <c r="H174" s="20"/>
      <c r="I174" s="20"/>
      <c r="J174" s="20"/>
      <c r="K174" s="21"/>
      <c r="L174" s="20"/>
      <c r="M174" s="22"/>
      <c r="N174" s="22"/>
      <c r="O174" s="22"/>
      <c r="P174" s="20"/>
      <c r="Q174" s="20"/>
    </row>
    <row r="175" spans="1:17" s="26" customFormat="1" x14ac:dyDescent="0.2">
      <c r="A175" s="37" t="s">
        <v>110</v>
      </c>
      <c r="B175" s="38" t="s">
        <v>207</v>
      </c>
      <c r="C175" s="39" t="s">
        <v>47</v>
      </c>
      <c r="D175" s="39">
        <v>2</v>
      </c>
      <c r="E175" s="49"/>
      <c r="F175" s="40">
        <f t="shared" si="0"/>
        <v>0</v>
      </c>
      <c r="G175" s="20"/>
      <c r="H175" s="20"/>
      <c r="I175" s="20"/>
      <c r="J175" s="20"/>
      <c r="K175" s="21"/>
      <c r="L175" s="20"/>
      <c r="M175" s="22"/>
      <c r="N175" s="22"/>
      <c r="O175" s="22"/>
      <c r="P175" s="20"/>
      <c r="Q175" s="20"/>
    </row>
    <row r="176" spans="1:17" s="26" customFormat="1" x14ac:dyDescent="0.2">
      <c r="A176" s="34"/>
      <c r="B176" s="35"/>
      <c r="C176" s="1"/>
      <c r="D176" s="1"/>
      <c r="E176" s="47"/>
      <c r="G176" s="20"/>
      <c r="H176" s="20"/>
      <c r="I176" s="20"/>
      <c r="J176" s="20"/>
      <c r="K176" s="21"/>
      <c r="L176" s="20"/>
      <c r="M176" s="22"/>
      <c r="N176" s="22"/>
      <c r="O176" s="22"/>
      <c r="P176" s="20"/>
      <c r="Q176" s="20"/>
    </row>
    <row r="177" spans="1:17" s="26" customFormat="1" x14ac:dyDescent="0.2">
      <c r="A177" s="34"/>
      <c r="B177" s="35"/>
      <c r="C177" s="1"/>
      <c r="D177" s="1"/>
      <c r="E177" s="47"/>
      <c r="G177" s="20"/>
      <c r="H177" s="20"/>
      <c r="I177" s="20"/>
      <c r="J177" s="20"/>
      <c r="K177" s="21"/>
      <c r="L177" s="20"/>
      <c r="M177" s="22"/>
      <c r="N177" s="22"/>
      <c r="O177" s="22"/>
      <c r="P177" s="20"/>
      <c r="Q177" s="20"/>
    </row>
    <row r="178" spans="1:17" s="26" customFormat="1" ht="36" x14ac:dyDescent="0.2">
      <c r="A178" s="34" t="s">
        <v>111</v>
      </c>
      <c r="B178" s="35" t="s">
        <v>135</v>
      </c>
      <c r="C178" s="1" t="s">
        <v>47</v>
      </c>
      <c r="D178" s="1">
        <v>6</v>
      </c>
      <c r="E178" s="47"/>
      <c r="F178" s="26">
        <f t="shared" si="0"/>
        <v>0</v>
      </c>
      <c r="G178" s="20"/>
      <c r="H178" s="20"/>
      <c r="I178" s="20"/>
      <c r="J178" s="20"/>
      <c r="K178" s="21"/>
      <c r="L178" s="20"/>
      <c r="M178" s="22"/>
      <c r="N178" s="22"/>
      <c r="O178" s="22"/>
      <c r="P178" s="20"/>
      <c r="Q178" s="20"/>
    </row>
    <row r="179" spans="1:17" s="26" customFormat="1" x14ac:dyDescent="0.2">
      <c r="A179" s="27"/>
      <c r="B179" s="35"/>
      <c r="C179" s="1"/>
      <c r="D179" s="1"/>
      <c r="E179" s="47"/>
      <c r="F179" s="26">
        <f t="shared" si="0"/>
        <v>0</v>
      </c>
      <c r="G179" s="20"/>
      <c r="H179" s="20"/>
      <c r="I179" s="20"/>
      <c r="J179" s="20"/>
      <c r="K179" s="21"/>
      <c r="L179" s="20"/>
      <c r="M179" s="22"/>
      <c r="N179" s="22"/>
      <c r="O179" s="22"/>
      <c r="P179" s="20"/>
      <c r="Q179" s="20"/>
    </row>
    <row r="180" spans="1:17" s="26" customFormat="1" ht="48" x14ac:dyDescent="0.2">
      <c r="A180" s="34" t="s">
        <v>112</v>
      </c>
      <c r="B180" s="35" t="s">
        <v>136</v>
      </c>
      <c r="C180" s="1" t="s">
        <v>47</v>
      </c>
      <c r="D180" s="1">
        <v>1</v>
      </c>
      <c r="E180" s="47"/>
      <c r="F180" s="26">
        <f t="shared" si="0"/>
        <v>0</v>
      </c>
      <c r="G180" s="20"/>
      <c r="H180" s="20"/>
      <c r="I180" s="20"/>
      <c r="J180" s="20"/>
      <c r="K180" s="21"/>
      <c r="L180" s="20"/>
      <c r="M180" s="22"/>
      <c r="N180" s="22"/>
      <c r="O180" s="22"/>
      <c r="P180" s="20"/>
      <c r="Q180" s="20"/>
    </row>
    <row r="181" spans="1:17" s="26" customFormat="1" x14ac:dyDescent="0.2">
      <c r="A181" s="27"/>
      <c r="B181" s="35"/>
      <c r="C181" s="1"/>
      <c r="D181" s="1"/>
      <c r="E181" s="47"/>
      <c r="F181" s="26">
        <f t="shared" si="0"/>
        <v>0</v>
      </c>
      <c r="G181" s="20"/>
      <c r="H181" s="20"/>
      <c r="I181" s="20"/>
      <c r="J181" s="20"/>
      <c r="K181" s="21"/>
      <c r="L181" s="20"/>
      <c r="M181" s="22"/>
      <c r="N181" s="22"/>
      <c r="O181" s="22"/>
      <c r="P181" s="20"/>
      <c r="Q181" s="20"/>
    </row>
    <row r="182" spans="1:17" s="26" customFormat="1" x14ac:dyDescent="0.2">
      <c r="A182" s="34" t="s">
        <v>113</v>
      </c>
      <c r="B182" s="36" t="s">
        <v>95</v>
      </c>
      <c r="C182" s="1" t="s">
        <v>47</v>
      </c>
      <c r="D182" s="1">
        <v>1</v>
      </c>
      <c r="E182" s="47"/>
      <c r="F182" s="26">
        <f t="shared" si="0"/>
        <v>0</v>
      </c>
      <c r="G182" s="20"/>
      <c r="H182" s="20"/>
      <c r="I182" s="20"/>
      <c r="J182" s="20"/>
      <c r="K182" s="21"/>
      <c r="L182" s="20"/>
      <c r="M182" s="22"/>
      <c r="N182" s="22"/>
      <c r="O182" s="22"/>
      <c r="P182" s="20"/>
      <c r="Q182" s="20"/>
    </row>
    <row r="183" spans="1:17" s="26" customFormat="1" x14ac:dyDescent="0.2">
      <c r="A183" s="27"/>
      <c r="B183" s="35"/>
      <c r="C183" s="1"/>
      <c r="D183" s="1"/>
      <c r="E183" s="47"/>
      <c r="F183" s="26">
        <f t="shared" si="0"/>
        <v>0</v>
      </c>
      <c r="G183" s="20"/>
      <c r="H183" s="20"/>
      <c r="I183" s="20"/>
      <c r="J183" s="20"/>
      <c r="K183" s="21"/>
      <c r="L183" s="20"/>
      <c r="M183" s="22"/>
      <c r="N183" s="22"/>
      <c r="O183" s="22"/>
      <c r="P183" s="20"/>
      <c r="Q183" s="20"/>
    </row>
    <row r="184" spans="1:17" s="26" customFormat="1" ht="36" x14ac:dyDescent="0.2">
      <c r="A184" s="34" t="s">
        <v>114</v>
      </c>
      <c r="B184" s="35" t="s">
        <v>137</v>
      </c>
      <c r="C184" s="1" t="s">
        <v>47</v>
      </c>
      <c r="D184" s="1">
        <v>1</v>
      </c>
      <c r="E184" s="47"/>
      <c r="F184" s="26">
        <f t="shared" si="0"/>
        <v>0</v>
      </c>
      <c r="G184" s="20"/>
      <c r="H184" s="20"/>
      <c r="I184" s="20"/>
      <c r="J184" s="20"/>
      <c r="K184" s="21"/>
      <c r="L184" s="20"/>
      <c r="M184" s="22"/>
      <c r="N184" s="22"/>
      <c r="O184" s="22"/>
      <c r="P184" s="20"/>
      <c r="Q184" s="20"/>
    </row>
    <row r="185" spans="1:17" s="26" customFormat="1" x14ac:dyDescent="0.2">
      <c r="A185" s="27"/>
      <c r="B185" s="35"/>
      <c r="C185" s="1"/>
      <c r="D185" s="1"/>
      <c r="E185" s="47"/>
      <c r="F185" s="26">
        <f t="shared" si="0"/>
        <v>0</v>
      </c>
      <c r="G185" s="20"/>
      <c r="H185" s="20"/>
      <c r="I185" s="20"/>
      <c r="J185" s="20"/>
      <c r="K185" s="21"/>
      <c r="L185" s="20"/>
      <c r="M185" s="22"/>
      <c r="N185" s="22"/>
      <c r="O185" s="22"/>
      <c r="P185" s="20"/>
      <c r="Q185" s="20"/>
    </row>
    <row r="186" spans="1:17" s="26" customFormat="1" x14ac:dyDescent="0.2">
      <c r="A186" s="34" t="s">
        <v>115</v>
      </c>
      <c r="B186" s="36" t="s">
        <v>94</v>
      </c>
      <c r="C186" s="1" t="s">
        <v>47</v>
      </c>
      <c r="D186" s="1">
        <v>1</v>
      </c>
      <c r="E186" s="47"/>
      <c r="F186" s="26">
        <f t="shared" si="0"/>
        <v>0</v>
      </c>
      <c r="G186" s="20"/>
      <c r="H186" s="20"/>
      <c r="I186" s="20"/>
      <c r="J186" s="20"/>
      <c r="K186" s="21"/>
      <c r="L186" s="20"/>
      <c r="M186" s="22"/>
      <c r="N186" s="22"/>
      <c r="O186" s="22"/>
      <c r="P186" s="20"/>
      <c r="Q186" s="20"/>
    </row>
    <row r="187" spans="1:17" s="26" customFormat="1" x14ac:dyDescent="0.2">
      <c r="A187" s="27"/>
      <c r="B187" s="35"/>
      <c r="C187" s="1"/>
      <c r="D187" s="1"/>
      <c r="E187" s="47"/>
      <c r="F187" s="26">
        <f t="shared" si="0"/>
        <v>0</v>
      </c>
      <c r="G187" s="20"/>
      <c r="H187" s="20"/>
      <c r="I187" s="20"/>
      <c r="J187" s="20"/>
      <c r="K187" s="21"/>
      <c r="L187" s="20"/>
      <c r="M187" s="22"/>
      <c r="N187" s="22"/>
      <c r="O187" s="22"/>
      <c r="P187" s="20"/>
      <c r="Q187" s="20"/>
    </row>
    <row r="188" spans="1:17" s="26" customFormat="1" ht="36" x14ac:dyDescent="0.2">
      <c r="A188" s="34" t="s">
        <v>116</v>
      </c>
      <c r="B188" s="35" t="s">
        <v>138</v>
      </c>
      <c r="C188" s="1" t="s">
        <v>47</v>
      </c>
      <c r="D188" s="1">
        <v>1</v>
      </c>
      <c r="E188" s="47"/>
      <c r="F188" s="26">
        <f t="shared" si="0"/>
        <v>0</v>
      </c>
      <c r="G188" s="20"/>
      <c r="H188" s="20"/>
      <c r="I188" s="20"/>
      <c r="J188" s="20"/>
      <c r="K188" s="21"/>
      <c r="L188" s="20"/>
      <c r="M188" s="22"/>
      <c r="N188" s="22"/>
      <c r="O188" s="22"/>
      <c r="P188" s="20"/>
      <c r="Q188" s="20"/>
    </row>
    <row r="189" spans="1:17" s="26" customFormat="1" x14ac:dyDescent="0.2">
      <c r="A189" s="27"/>
      <c r="B189" s="35"/>
      <c r="C189" s="1"/>
      <c r="D189" s="1"/>
      <c r="E189" s="47"/>
      <c r="F189" s="26">
        <f t="shared" si="0"/>
        <v>0</v>
      </c>
      <c r="G189" s="20"/>
      <c r="H189" s="20"/>
      <c r="I189" s="20"/>
      <c r="J189" s="20"/>
      <c r="K189" s="21"/>
      <c r="L189" s="20"/>
      <c r="M189" s="22"/>
      <c r="N189" s="22"/>
      <c r="O189" s="22"/>
      <c r="P189" s="20"/>
      <c r="Q189" s="20"/>
    </row>
    <row r="190" spans="1:17" s="26" customFormat="1" x14ac:dyDescent="0.2">
      <c r="A190" s="34" t="s">
        <v>117</v>
      </c>
      <c r="B190" s="36" t="s">
        <v>95</v>
      </c>
      <c r="C190" s="1" t="s">
        <v>47</v>
      </c>
      <c r="D190" s="1">
        <v>1</v>
      </c>
      <c r="E190" s="47"/>
      <c r="F190" s="26">
        <f t="shared" si="0"/>
        <v>0</v>
      </c>
      <c r="G190" s="20"/>
      <c r="H190" s="20"/>
      <c r="I190" s="20"/>
      <c r="J190" s="20"/>
      <c r="K190" s="21"/>
      <c r="L190" s="20"/>
      <c r="M190" s="22"/>
      <c r="N190" s="22"/>
      <c r="O190" s="22"/>
      <c r="P190" s="20"/>
      <c r="Q190" s="20"/>
    </row>
    <row r="191" spans="1:17" s="26" customFormat="1" x14ac:dyDescent="0.2">
      <c r="A191" s="27"/>
      <c r="B191" s="35"/>
      <c r="C191" s="1"/>
      <c r="D191" s="1"/>
      <c r="E191" s="47"/>
      <c r="F191" s="26">
        <f t="shared" si="0"/>
        <v>0</v>
      </c>
      <c r="G191" s="20"/>
      <c r="H191" s="20"/>
      <c r="I191" s="20"/>
      <c r="J191" s="20"/>
      <c r="K191" s="21"/>
      <c r="L191" s="20"/>
      <c r="M191" s="22"/>
      <c r="N191" s="22"/>
      <c r="O191" s="22"/>
      <c r="P191" s="20"/>
      <c r="Q191" s="20"/>
    </row>
    <row r="192" spans="1:17" s="26" customFormat="1" ht="36" x14ac:dyDescent="0.2">
      <c r="A192" s="34" t="s">
        <v>118</v>
      </c>
      <c r="B192" s="35" t="s">
        <v>139</v>
      </c>
      <c r="C192" s="1" t="s">
        <v>47</v>
      </c>
      <c r="D192" s="1">
        <v>4</v>
      </c>
      <c r="E192" s="47"/>
      <c r="F192" s="26">
        <f t="shared" si="0"/>
        <v>0</v>
      </c>
      <c r="G192" s="20"/>
      <c r="H192" s="20"/>
      <c r="I192" s="20"/>
      <c r="J192" s="20"/>
      <c r="K192" s="21"/>
      <c r="L192" s="20"/>
      <c r="M192" s="22"/>
      <c r="N192" s="22"/>
      <c r="O192" s="22"/>
      <c r="P192" s="20"/>
      <c r="Q192" s="20"/>
    </row>
    <row r="193" spans="1:17" s="26" customFormat="1" x14ac:dyDescent="0.2">
      <c r="A193" s="27"/>
      <c r="B193" s="35"/>
      <c r="C193" s="1"/>
      <c r="D193" s="1"/>
      <c r="E193" s="47"/>
      <c r="F193" s="26">
        <f t="shared" si="0"/>
        <v>0</v>
      </c>
      <c r="G193" s="20"/>
      <c r="H193" s="20"/>
      <c r="I193" s="20"/>
      <c r="J193" s="20"/>
      <c r="K193" s="21"/>
      <c r="L193" s="20"/>
      <c r="M193" s="22"/>
      <c r="N193" s="22"/>
      <c r="O193" s="22"/>
      <c r="P193" s="20"/>
      <c r="Q193" s="20"/>
    </row>
    <row r="194" spans="1:17" s="26" customFormat="1" ht="36" x14ac:dyDescent="0.2">
      <c r="A194" s="34" t="s">
        <v>119</v>
      </c>
      <c r="B194" s="35" t="s">
        <v>140</v>
      </c>
      <c r="C194" s="1" t="s">
        <v>47</v>
      </c>
      <c r="D194" s="1">
        <v>6</v>
      </c>
      <c r="E194" s="47"/>
      <c r="F194" s="26">
        <f t="shared" si="0"/>
        <v>0</v>
      </c>
      <c r="G194" s="20"/>
      <c r="H194" s="20"/>
      <c r="I194" s="20"/>
      <c r="J194" s="20"/>
      <c r="K194" s="21"/>
      <c r="L194" s="20"/>
      <c r="M194" s="22"/>
      <c r="N194" s="22"/>
      <c r="O194" s="22"/>
      <c r="P194" s="20"/>
      <c r="Q194" s="20"/>
    </row>
    <row r="195" spans="1:17" s="26" customFormat="1" x14ac:dyDescent="0.2">
      <c r="A195" s="27"/>
      <c r="B195" s="35"/>
      <c r="C195" s="1"/>
      <c r="D195" s="1"/>
      <c r="E195" s="47"/>
      <c r="F195" s="26">
        <f t="shared" si="0"/>
        <v>0</v>
      </c>
      <c r="G195" s="20"/>
      <c r="H195" s="20"/>
      <c r="I195" s="20"/>
      <c r="J195" s="20"/>
      <c r="K195" s="21"/>
      <c r="L195" s="20"/>
      <c r="M195" s="22"/>
      <c r="N195" s="22"/>
      <c r="O195" s="22"/>
      <c r="P195" s="20"/>
      <c r="Q195" s="20"/>
    </row>
    <row r="196" spans="1:17" s="26" customFormat="1" ht="36" x14ac:dyDescent="0.2">
      <c r="A196" s="34" t="s">
        <v>120</v>
      </c>
      <c r="B196" s="35" t="s">
        <v>141</v>
      </c>
      <c r="C196" s="1" t="s">
        <v>47</v>
      </c>
      <c r="D196" s="1">
        <v>4</v>
      </c>
      <c r="E196" s="47"/>
      <c r="F196" s="26">
        <f t="shared" si="0"/>
        <v>0</v>
      </c>
      <c r="G196" s="20"/>
      <c r="H196" s="20"/>
      <c r="I196" s="20"/>
      <c r="J196" s="20"/>
      <c r="K196" s="21"/>
      <c r="L196" s="20"/>
      <c r="M196" s="22"/>
      <c r="N196" s="22"/>
      <c r="O196" s="22"/>
      <c r="P196" s="20"/>
      <c r="Q196" s="20"/>
    </row>
    <row r="197" spans="1:17" s="26" customFormat="1" x14ac:dyDescent="0.2">
      <c r="A197" s="27"/>
      <c r="B197" s="35"/>
      <c r="C197" s="1"/>
      <c r="D197" s="1"/>
      <c r="E197" s="47"/>
      <c r="F197" s="26">
        <f t="shared" si="0"/>
        <v>0</v>
      </c>
      <c r="G197" s="20"/>
      <c r="H197" s="20"/>
      <c r="I197" s="20"/>
      <c r="J197" s="20"/>
      <c r="K197" s="21"/>
      <c r="L197" s="20"/>
      <c r="M197" s="22"/>
      <c r="N197" s="22"/>
      <c r="O197" s="22"/>
      <c r="P197" s="20"/>
      <c r="Q197" s="20"/>
    </row>
    <row r="198" spans="1:17" s="26" customFormat="1" ht="48" x14ac:dyDescent="0.2">
      <c r="A198" s="34" t="s">
        <v>121</v>
      </c>
      <c r="B198" s="35" t="s">
        <v>188</v>
      </c>
      <c r="C198" s="1" t="s">
        <v>33</v>
      </c>
      <c r="D198" s="1">
        <v>30</v>
      </c>
      <c r="E198" s="47"/>
      <c r="F198" s="26">
        <f t="shared" si="0"/>
        <v>0</v>
      </c>
      <c r="G198" s="20"/>
      <c r="H198" s="20"/>
      <c r="I198" s="20"/>
      <c r="J198" s="20"/>
      <c r="K198" s="21"/>
      <c r="L198" s="20"/>
      <c r="M198" s="22"/>
      <c r="N198" s="22"/>
      <c r="O198" s="22"/>
      <c r="P198" s="20"/>
      <c r="Q198" s="20"/>
    </row>
    <row r="199" spans="1:17" s="26" customFormat="1" x14ac:dyDescent="0.2">
      <c r="A199" s="27"/>
      <c r="B199" s="35"/>
      <c r="C199" s="1"/>
      <c r="D199" s="1"/>
      <c r="E199" s="47"/>
      <c r="F199" s="26">
        <f t="shared" si="0"/>
        <v>0</v>
      </c>
      <c r="G199" s="20"/>
      <c r="H199" s="20"/>
      <c r="I199" s="20"/>
      <c r="J199" s="20"/>
      <c r="K199" s="21"/>
      <c r="L199" s="20"/>
      <c r="M199" s="22"/>
      <c r="N199" s="22"/>
      <c r="O199" s="22"/>
      <c r="P199" s="20"/>
      <c r="Q199" s="20"/>
    </row>
    <row r="200" spans="1:17" s="26" customFormat="1" ht="48" x14ac:dyDescent="0.2">
      <c r="A200" s="34" t="s">
        <v>122</v>
      </c>
      <c r="B200" s="35" t="s">
        <v>189</v>
      </c>
      <c r="C200" s="1" t="s">
        <v>33</v>
      </c>
      <c r="D200" s="1">
        <v>20</v>
      </c>
      <c r="E200" s="47"/>
      <c r="F200" s="26">
        <f t="shared" si="0"/>
        <v>0</v>
      </c>
      <c r="G200" s="20"/>
      <c r="H200" s="20"/>
      <c r="I200" s="20"/>
      <c r="J200" s="20"/>
      <c r="K200" s="21"/>
      <c r="L200" s="20"/>
      <c r="M200" s="22"/>
      <c r="N200" s="22"/>
      <c r="O200" s="22"/>
      <c r="P200" s="20"/>
      <c r="Q200" s="20"/>
    </row>
    <row r="201" spans="1:17" s="26" customFormat="1" x14ac:dyDescent="0.2">
      <c r="A201" s="27"/>
      <c r="B201" s="35"/>
      <c r="C201" s="1"/>
      <c r="D201" s="1"/>
      <c r="E201" s="47"/>
      <c r="F201" s="26">
        <f t="shared" si="0"/>
        <v>0</v>
      </c>
      <c r="G201" s="20"/>
      <c r="H201" s="20"/>
      <c r="I201" s="20"/>
      <c r="J201" s="20"/>
      <c r="K201" s="21"/>
      <c r="L201" s="20"/>
      <c r="M201" s="22"/>
      <c r="N201" s="22"/>
      <c r="O201" s="22"/>
      <c r="P201" s="20"/>
      <c r="Q201" s="20"/>
    </row>
    <row r="202" spans="1:17" s="26" customFormat="1" ht="48" x14ac:dyDescent="0.2">
      <c r="A202" s="34" t="s">
        <v>123</v>
      </c>
      <c r="B202" s="35" t="s">
        <v>190</v>
      </c>
      <c r="C202" s="1" t="s">
        <v>33</v>
      </c>
      <c r="D202" s="1">
        <v>30</v>
      </c>
      <c r="E202" s="47"/>
      <c r="F202" s="26">
        <f t="shared" si="0"/>
        <v>0</v>
      </c>
      <c r="G202" s="20"/>
      <c r="H202" s="20"/>
      <c r="I202" s="20"/>
      <c r="J202" s="20"/>
      <c r="K202" s="21"/>
      <c r="L202" s="20"/>
      <c r="M202" s="22"/>
      <c r="N202" s="22"/>
      <c r="O202" s="22"/>
      <c r="P202" s="20"/>
      <c r="Q202" s="20"/>
    </row>
    <row r="203" spans="1:17" s="26" customFormat="1" x14ac:dyDescent="0.2">
      <c r="A203" s="27"/>
      <c r="B203" s="35"/>
      <c r="C203" s="1"/>
      <c r="D203" s="1"/>
      <c r="E203" s="47"/>
      <c r="F203" s="26">
        <f t="shared" si="0"/>
        <v>0</v>
      </c>
      <c r="G203" s="20"/>
      <c r="H203" s="20"/>
      <c r="I203" s="20"/>
      <c r="J203" s="20"/>
      <c r="K203" s="21"/>
      <c r="L203" s="20"/>
      <c r="M203" s="22"/>
      <c r="N203" s="22"/>
      <c r="O203" s="22"/>
      <c r="P203" s="20"/>
      <c r="Q203" s="20"/>
    </row>
    <row r="204" spans="1:17" s="26" customFormat="1" x14ac:dyDescent="0.2">
      <c r="A204" s="34" t="s">
        <v>124</v>
      </c>
      <c r="B204" s="36" t="s">
        <v>85</v>
      </c>
      <c r="C204" s="1" t="s">
        <v>33</v>
      </c>
      <c r="D204" s="1">
        <v>20</v>
      </c>
      <c r="E204" s="47"/>
      <c r="F204" s="26">
        <f t="shared" si="0"/>
        <v>0</v>
      </c>
      <c r="G204" s="20"/>
      <c r="H204" s="20"/>
      <c r="I204" s="20"/>
      <c r="J204" s="20"/>
      <c r="K204" s="21"/>
      <c r="L204" s="20"/>
      <c r="M204" s="22"/>
      <c r="N204" s="22"/>
      <c r="O204" s="22"/>
      <c r="P204" s="20"/>
      <c r="Q204" s="20"/>
    </row>
    <row r="205" spans="1:17" s="26" customFormat="1" x14ac:dyDescent="0.2">
      <c r="A205" s="27"/>
      <c r="B205" s="35"/>
      <c r="C205" s="1"/>
      <c r="D205" s="1"/>
      <c r="E205" s="47"/>
      <c r="F205" s="26">
        <f t="shared" si="0"/>
        <v>0</v>
      </c>
      <c r="G205" s="20"/>
      <c r="H205" s="20"/>
      <c r="I205" s="20"/>
      <c r="J205" s="20"/>
      <c r="K205" s="21"/>
      <c r="L205" s="20"/>
      <c r="M205" s="22"/>
      <c r="N205" s="22"/>
      <c r="O205" s="22"/>
      <c r="P205" s="20"/>
      <c r="Q205" s="20"/>
    </row>
    <row r="206" spans="1:17" s="26" customFormat="1" ht="24" x14ac:dyDescent="0.2">
      <c r="A206" s="34" t="s">
        <v>125</v>
      </c>
      <c r="B206" s="35" t="s">
        <v>142</v>
      </c>
      <c r="C206" s="1" t="s">
        <v>47</v>
      </c>
      <c r="D206" s="1">
        <v>10</v>
      </c>
      <c r="E206" s="47"/>
      <c r="F206" s="26">
        <f t="shared" si="0"/>
        <v>0</v>
      </c>
      <c r="G206" s="20"/>
      <c r="H206" s="20"/>
      <c r="I206" s="20"/>
      <c r="J206" s="20"/>
      <c r="K206" s="21"/>
      <c r="L206" s="20"/>
      <c r="M206" s="22"/>
      <c r="N206" s="22"/>
      <c r="O206" s="22"/>
      <c r="P206" s="20"/>
      <c r="Q206" s="20"/>
    </row>
    <row r="207" spans="1:17" s="26" customFormat="1" x14ac:dyDescent="0.2">
      <c r="A207" s="27"/>
      <c r="B207" s="35"/>
      <c r="C207" s="1"/>
      <c r="D207" s="1"/>
      <c r="E207" s="47"/>
      <c r="F207" s="26">
        <f t="shared" si="0"/>
        <v>0</v>
      </c>
      <c r="G207" s="20"/>
      <c r="H207" s="20"/>
      <c r="I207" s="20"/>
      <c r="J207" s="20"/>
      <c r="K207" s="21"/>
      <c r="L207" s="20"/>
      <c r="M207" s="22"/>
      <c r="N207" s="22"/>
      <c r="O207" s="22"/>
      <c r="P207" s="20"/>
      <c r="Q207" s="20"/>
    </row>
    <row r="208" spans="1:17" s="26" customFormat="1" x14ac:dyDescent="0.2">
      <c r="A208" s="34" t="s">
        <v>126</v>
      </c>
      <c r="B208" s="36" t="s">
        <v>96</v>
      </c>
      <c r="C208" s="1" t="s">
        <v>1</v>
      </c>
      <c r="D208" s="1">
        <v>1</v>
      </c>
      <c r="E208" s="47"/>
      <c r="F208" s="26">
        <f t="shared" si="0"/>
        <v>0</v>
      </c>
      <c r="G208" s="20"/>
      <c r="H208" s="20"/>
      <c r="I208" s="20"/>
      <c r="J208" s="20"/>
      <c r="K208" s="21"/>
      <c r="L208" s="20"/>
      <c r="M208" s="22"/>
      <c r="N208" s="22"/>
      <c r="O208" s="22"/>
      <c r="P208" s="20"/>
      <c r="Q208" s="20"/>
    </row>
    <row r="209" spans="1:17" s="26" customFormat="1" x14ac:dyDescent="0.2">
      <c r="A209" s="27"/>
      <c r="B209" s="35"/>
      <c r="C209" s="1"/>
      <c r="D209" s="1"/>
      <c r="E209" s="47"/>
      <c r="F209" s="26">
        <f t="shared" si="0"/>
        <v>0</v>
      </c>
      <c r="G209" s="20"/>
      <c r="H209" s="20"/>
      <c r="I209" s="20"/>
      <c r="J209" s="20"/>
      <c r="K209" s="21"/>
      <c r="L209" s="20"/>
      <c r="M209" s="22"/>
      <c r="N209" s="22"/>
      <c r="O209" s="22"/>
      <c r="P209" s="20"/>
      <c r="Q209" s="20"/>
    </row>
    <row r="210" spans="1:17" s="26" customFormat="1" ht="72" x14ac:dyDescent="0.2">
      <c r="A210" s="37" t="s">
        <v>127</v>
      </c>
      <c r="B210" s="41" t="s">
        <v>210</v>
      </c>
      <c r="C210" s="39"/>
      <c r="D210" s="39"/>
      <c r="E210" s="49"/>
      <c r="F210" s="40"/>
      <c r="G210" s="20"/>
      <c r="H210" s="20"/>
      <c r="I210" s="20"/>
      <c r="J210" s="20"/>
      <c r="K210" s="21"/>
      <c r="L210" s="20"/>
      <c r="M210" s="22"/>
      <c r="N210" s="22"/>
      <c r="O210" s="22"/>
      <c r="P210" s="20"/>
      <c r="Q210" s="20"/>
    </row>
    <row r="211" spans="1:17" s="26" customFormat="1" x14ac:dyDescent="0.2">
      <c r="A211" s="42"/>
      <c r="B211" s="41"/>
      <c r="C211" s="39" t="s">
        <v>146</v>
      </c>
      <c r="D211" s="39">
        <v>1</v>
      </c>
      <c r="E211" s="49"/>
      <c r="F211" s="40">
        <f t="shared" si="0"/>
        <v>0</v>
      </c>
      <c r="G211" s="20"/>
      <c r="H211" s="20"/>
      <c r="I211" s="20"/>
      <c r="J211" s="20"/>
      <c r="K211" s="21"/>
      <c r="L211" s="20"/>
      <c r="M211" s="22"/>
      <c r="N211" s="22"/>
      <c r="O211" s="22"/>
      <c r="P211" s="20"/>
      <c r="Q211" s="20"/>
    </row>
    <row r="212" spans="1:17" s="26" customFormat="1" x14ac:dyDescent="0.2">
      <c r="A212" s="27"/>
      <c r="B212" s="35"/>
      <c r="C212" s="1"/>
      <c r="D212" s="1"/>
      <c r="E212" s="47"/>
      <c r="G212" s="20"/>
      <c r="H212" s="20"/>
      <c r="I212" s="20"/>
      <c r="J212" s="20"/>
      <c r="K212" s="21"/>
      <c r="L212" s="20"/>
      <c r="M212" s="22"/>
      <c r="N212" s="22"/>
      <c r="O212" s="22"/>
      <c r="P212" s="20"/>
      <c r="Q212" s="20"/>
    </row>
    <row r="213" spans="1:17" s="26" customFormat="1" ht="24" x14ac:dyDescent="0.2">
      <c r="A213" s="34" t="s">
        <v>128</v>
      </c>
      <c r="B213" s="35" t="s">
        <v>143</v>
      </c>
      <c r="C213" s="1" t="s">
        <v>47</v>
      </c>
      <c r="D213" s="1">
        <v>1</v>
      </c>
      <c r="E213" s="47"/>
      <c r="F213" s="26">
        <f t="shared" si="0"/>
        <v>0</v>
      </c>
      <c r="G213" s="20"/>
      <c r="H213" s="20"/>
      <c r="I213" s="20"/>
      <c r="J213" s="20"/>
      <c r="K213" s="21"/>
      <c r="L213" s="20"/>
      <c r="M213" s="22"/>
      <c r="N213" s="22"/>
      <c r="O213" s="22"/>
      <c r="P213" s="20"/>
      <c r="Q213" s="20"/>
    </row>
    <row r="214" spans="1:17" s="26" customFormat="1" x14ac:dyDescent="0.2">
      <c r="A214" s="34"/>
      <c r="B214" s="35"/>
      <c r="C214" s="1"/>
      <c r="D214" s="1"/>
      <c r="E214" s="47"/>
      <c r="F214" s="26">
        <f t="shared" ref="F214:F215" si="1">D214*E214</f>
        <v>0</v>
      </c>
      <c r="G214" s="20"/>
      <c r="H214" s="20"/>
      <c r="I214" s="20"/>
      <c r="J214" s="20"/>
      <c r="K214" s="21"/>
      <c r="L214" s="20"/>
      <c r="M214" s="22"/>
      <c r="N214" s="22"/>
      <c r="O214" s="22"/>
      <c r="P214" s="20"/>
      <c r="Q214" s="20"/>
    </row>
    <row r="215" spans="1:17" s="26" customFormat="1" ht="36.4" customHeight="1" x14ac:dyDescent="0.2">
      <c r="A215" s="34" t="s">
        <v>130</v>
      </c>
      <c r="B215" s="35" t="s">
        <v>144</v>
      </c>
      <c r="C215" s="1" t="s">
        <v>1</v>
      </c>
      <c r="D215" s="1">
        <v>1</v>
      </c>
      <c r="E215" s="47"/>
      <c r="F215" s="26">
        <f t="shared" si="1"/>
        <v>0</v>
      </c>
      <c r="G215" s="20"/>
      <c r="H215" s="20"/>
      <c r="I215" s="20"/>
      <c r="J215" s="20"/>
      <c r="K215" s="21"/>
      <c r="L215" s="20"/>
      <c r="M215" s="22"/>
      <c r="N215" s="22"/>
      <c r="O215" s="22"/>
      <c r="P215" s="20"/>
      <c r="Q215" s="20"/>
    </row>
    <row r="216" spans="1:17" s="26" customFormat="1" x14ac:dyDescent="0.2">
      <c r="A216" s="27"/>
      <c r="B216" s="35"/>
      <c r="C216" s="1"/>
      <c r="D216" s="1"/>
      <c r="E216" s="47"/>
      <c r="G216" s="20"/>
      <c r="H216" s="20"/>
      <c r="I216" s="20"/>
      <c r="J216" s="20"/>
      <c r="K216" s="21"/>
      <c r="L216" s="20"/>
      <c r="M216" s="22"/>
      <c r="N216" s="22"/>
      <c r="O216" s="22"/>
      <c r="P216" s="20"/>
      <c r="Q216" s="20"/>
    </row>
    <row r="217" spans="1:17" s="26" customFormat="1" x14ac:dyDescent="0.2">
      <c r="A217" s="34" t="s">
        <v>208</v>
      </c>
      <c r="B217" s="36" t="s">
        <v>38</v>
      </c>
      <c r="C217" s="1" t="s">
        <v>10</v>
      </c>
      <c r="D217" s="1">
        <v>5</v>
      </c>
      <c r="E217" s="47">
        <f>SUM(F143:F215)</f>
        <v>0</v>
      </c>
      <c r="F217" s="26">
        <f>E217*D217/100</f>
        <v>0</v>
      </c>
      <c r="G217" s="20"/>
      <c r="H217" s="20"/>
      <c r="I217" s="20"/>
      <c r="J217" s="20"/>
      <c r="K217" s="21"/>
      <c r="L217" s="20"/>
      <c r="M217" s="22"/>
      <c r="N217" s="22"/>
      <c r="O217" s="22"/>
      <c r="P217" s="20"/>
      <c r="Q217" s="20"/>
    </row>
    <row r="218" spans="1:17" s="26" customFormat="1" x14ac:dyDescent="0.2">
      <c r="A218" s="27"/>
      <c r="B218" s="35"/>
      <c r="C218" s="1"/>
      <c r="D218" s="1"/>
      <c r="E218" s="47"/>
      <c r="G218" s="20"/>
      <c r="H218" s="20"/>
      <c r="I218" s="20"/>
      <c r="J218" s="20"/>
      <c r="K218" s="21"/>
      <c r="L218" s="20"/>
      <c r="M218" s="22"/>
      <c r="N218" s="22"/>
      <c r="O218" s="22"/>
      <c r="P218" s="20"/>
      <c r="Q218" s="20"/>
    </row>
    <row r="219" spans="1:17" s="26" customFormat="1" x14ac:dyDescent="0.2">
      <c r="A219" s="34" t="s">
        <v>209</v>
      </c>
      <c r="B219" s="36" t="s">
        <v>40</v>
      </c>
      <c r="C219" s="1" t="s">
        <v>10</v>
      </c>
      <c r="D219" s="1">
        <v>3</v>
      </c>
      <c r="E219" s="47"/>
      <c r="F219" s="26">
        <f>E217*D219/100</f>
        <v>0</v>
      </c>
      <c r="G219" s="20"/>
      <c r="H219" s="20"/>
      <c r="I219" s="20"/>
      <c r="J219" s="20"/>
      <c r="K219" s="21"/>
      <c r="L219" s="20"/>
      <c r="M219" s="22"/>
      <c r="N219" s="22"/>
      <c r="O219" s="22"/>
      <c r="P219" s="20"/>
      <c r="Q219" s="20"/>
    </row>
    <row r="220" spans="1:17" s="26" customFormat="1" ht="12.75" x14ac:dyDescent="0.2">
      <c r="A220" s="23" t="s">
        <v>129</v>
      </c>
      <c r="B220" s="24"/>
      <c r="C220" s="25"/>
      <c r="E220" s="47"/>
      <c r="F220" s="43">
        <f>SUM(F143:F219)</f>
        <v>0</v>
      </c>
      <c r="G220" s="20"/>
      <c r="H220" s="20"/>
      <c r="I220" s="20"/>
      <c r="J220" s="20"/>
      <c r="K220" s="21"/>
      <c r="L220" s="20"/>
      <c r="M220" s="22"/>
      <c r="N220" s="22"/>
      <c r="O220" s="22"/>
      <c r="P220" s="20"/>
      <c r="Q220" s="20"/>
    </row>
    <row r="222" spans="1:17" s="26" customFormat="1" ht="12.75" x14ac:dyDescent="0.2">
      <c r="A222" s="23" t="s">
        <v>63</v>
      </c>
      <c r="B222" s="24"/>
      <c r="C222" s="25"/>
      <c r="E222" s="47"/>
      <c r="G222" s="20"/>
      <c r="H222" s="20"/>
      <c r="I222" s="20"/>
      <c r="J222" s="20"/>
      <c r="K222" s="21"/>
      <c r="L222" s="20"/>
      <c r="M222" s="22"/>
      <c r="N222" s="22"/>
      <c r="O222" s="22"/>
      <c r="P222" s="20"/>
      <c r="Q222" s="20"/>
    </row>
    <row r="225" spans="1:17" s="26" customFormat="1" ht="72" x14ac:dyDescent="0.2">
      <c r="A225" s="27" t="s">
        <v>35</v>
      </c>
      <c r="B225" s="24" t="s">
        <v>147</v>
      </c>
      <c r="C225" s="25" t="s">
        <v>146</v>
      </c>
      <c r="D225" s="26">
        <v>7</v>
      </c>
      <c r="E225" s="47"/>
      <c r="F225" s="26">
        <f t="shared" ref="F225:F241" si="2">D225*E225</f>
        <v>0</v>
      </c>
      <c r="G225" s="20"/>
      <c r="H225" s="20"/>
      <c r="I225" s="20"/>
      <c r="J225" s="20"/>
      <c r="K225" s="21"/>
      <c r="L225" s="20"/>
      <c r="M225" s="22"/>
      <c r="N225" s="22"/>
      <c r="O225" s="22"/>
      <c r="P225" s="20"/>
      <c r="Q225" s="20"/>
    </row>
    <row r="226" spans="1:17" x14ac:dyDescent="0.2">
      <c r="F226" s="26">
        <f t="shared" si="2"/>
        <v>0</v>
      </c>
    </row>
    <row r="227" spans="1:17" s="26" customFormat="1" ht="48" x14ac:dyDescent="0.2">
      <c r="A227" s="27" t="s">
        <v>14</v>
      </c>
      <c r="B227" s="24" t="s">
        <v>162</v>
      </c>
      <c r="C227" s="25" t="s">
        <v>146</v>
      </c>
      <c r="D227" s="26">
        <v>10</v>
      </c>
      <c r="E227" s="47"/>
      <c r="F227" s="26">
        <f t="shared" si="2"/>
        <v>0</v>
      </c>
      <c r="G227" s="20"/>
      <c r="H227" s="20"/>
      <c r="I227" s="20"/>
      <c r="J227" s="20"/>
      <c r="K227" s="21"/>
      <c r="L227" s="20"/>
      <c r="M227" s="22"/>
      <c r="N227" s="22"/>
      <c r="O227" s="22"/>
      <c r="P227" s="20"/>
      <c r="Q227" s="20"/>
    </row>
    <row r="228" spans="1:17" x14ac:dyDescent="0.2">
      <c r="F228" s="26">
        <f t="shared" si="2"/>
        <v>0</v>
      </c>
    </row>
    <row r="229" spans="1:17" s="26" customFormat="1" ht="48" x14ac:dyDescent="0.2">
      <c r="A229" s="27" t="s">
        <v>3</v>
      </c>
      <c r="B229" s="24" t="s">
        <v>148</v>
      </c>
      <c r="C229" s="25" t="s">
        <v>32</v>
      </c>
      <c r="D229" s="26">
        <v>350</v>
      </c>
      <c r="E229" s="47"/>
      <c r="F229" s="26">
        <f t="shared" si="2"/>
        <v>0</v>
      </c>
      <c r="G229" s="20"/>
      <c r="H229" s="20"/>
      <c r="I229" s="20"/>
      <c r="J229" s="20"/>
      <c r="K229" s="21"/>
      <c r="L229" s="20"/>
      <c r="M229" s="22"/>
      <c r="N229" s="22"/>
      <c r="O229" s="22"/>
      <c r="P229" s="20"/>
      <c r="Q229" s="20"/>
    </row>
    <row r="230" spans="1:17" x14ac:dyDescent="0.2">
      <c r="F230" s="26">
        <f t="shared" si="2"/>
        <v>0</v>
      </c>
    </row>
    <row r="231" spans="1:17" s="26" customFormat="1" ht="48" x14ac:dyDescent="0.2">
      <c r="A231" s="27" t="s">
        <v>50</v>
      </c>
      <c r="B231" s="24" t="s">
        <v>149</v>
      </c>
      <c r="C231" s="25"/>
      <c r="E231" s="47"/>
      <c r="F231" s="26">
        <f t="shared" si="2"/>
        <v>0</v>
      </c>
      <c r="G231" s="20"/>
      <c r="H231" s="20"/>
      <c r="I231" s="20"/>
      <c r="J231" s="20"/>
      <c r="K231" s="21"/>
      <c r="L231" s="20"/>
      <c r="M231" s="22"/>
      <c r="N231" s="22"/>
      <c r="O231" s="22"/>
      <c r="P231" s="20"/>
      <c r="Q231" s="20"/>
    </row>
    <row r="232" spans="1:17" s="26" customFormat="1" ht="12.75" x14ac:dyDescent="0.2">
      <c r="A232" s="27"/>
      <c r="B232" s="24" t="s">
        <v>150</v>
      </c>
      <c r="C232" s="25" t="s">
        <v>33</v>
      </c>
      <c r="D232" s="26">
        <v>80</v>
      </c>
      <c r="E232" s="47"/>
      <c r="F232" s="26">
        <f t="shared" si="2"/>
        <v>0</v>
      </c>
      <c r="G232" s="20"/>
      <c r="H232" s="20"/>
      <c r="I232" s="20"/>
      <c r="J232" s="20"/>
      <c r="K232" s="21"/>
      <c r="L232" s="20"/>
      <c r="M232" s="22"/>
      <c r="N232" s="22"/>
      <c r="O232" s="22"/>
      <c r="P232" s="20"/>
      <c r="Q232" s="20"/>
    </row>
    <row r="233" spans="1:17" x14ac:dyDescent="0.2">
      <c r="F233" s="26">
        <f t="shared" si="2"/>
        <v>0</v>
      </c>
    </row>
    <row r="234" spans="1:17" s="26" customFormat="1" ht="48" x14ac:dyDescent="0.2">
      <c r="A234" s="27" t="s">
        <v>37</v>
      </c>
      <c r="B234" s="24" t="s">
        <v>164</v>
      </c>
      <c r="C234" s="25"/>
      <c r="E234" s="47"/>
      <c r="F234" s="26">
        <f t="shared" si="2"/>
        <v>0</v>
      </c>
      <c r="G234" s="20"/>
      <c r="H234" s="20"/>
      <c r="I234" s="20"/>
      <c r="J234" s="20"/>
      <c r="K234" s="21"/>
      <c r="L234" s="20"/>
      <c r="M234" s="22"/>
      <c r="N234" s="22"/>
      <c r="O234" s="22"/>
      <c r="P234" s="20"/>
      <c r="Q234" s="20"/>
    </row>
    <row r="235" spans="1:17" s="26" customFormat="1" ht="12.75" x14ac:dyDescent="0.2">
      <c r="A235" s="27"/>
      <c r="B235" s="24" t="s">
        <v>163</v>
      </c>
      <c r="C235" s="25" t="s">
        <v>33</v>
      </c>
      <c r="D235" s="26">
        <v>50</v>
      </c>
      <c r="E235" s="47"/>
      <c r="F235" s="26">
        <f t="shared" si="2"/>
        <v>0</v>
      </c>
      <c r="G235" s="20"/>
      <c r="H235" s="20"/>
      <c r="I235" s="20"/>
      <c r="J235" s="20"/>
      <c r="K235" s="21"/>
      <c r="L235" s="20"/>
      <c r="M235" s="22"/>
      <c r="N235" s="22"/>
      <c r="O235" s="22"/>
      <c r="P235" s="20"/>
      <c r="Q235" s="20"/>
    </row>
    <row r="236" spans="1:17" x14ac:dyDescent="0.2">
      <c r="F236" s="26">
        <f t="shared" si="2"/>
        <v>0</v>
      </c>
    </row>
    <row r="237" spans="1:17" s="26" customFormat="1" ht="48" x14ac:dyDescent="0.2">
      <c r="A237" s="27" t="s">
        <v>17</v>
      </c>
      <c r="B237" s="24" t="s">
        <v>151</v>
      </c>
      <c r="C237" s="25"/>
      <c r="E237" s="47"/>
      <c r="F237" s="26">
        <f t="shared" si="2"/>
        <v>0</v>
      </c>
      <c r="G237" s="20"/>
      <c r="H237" s="20"/>
      <c r="I237" s="20"/>
      <c r="J237" s="20"/>
      <c r="K237" s="21"/>
      <c r="L237" s="20"/>
      <c r="M237" s="22"/>
      <c r="N237" s="22"/>
      <c r="O237" s="22"/>
      <c r="P237" s="20"/>
      <c r="Q237" s="20"/>
    </row>
    <row r="238" spans="1:17" s="26" customFormat="1" ht="12.75" x14ac:dyDescent="0.2">
      <c r="A238" s="27"/>
      <c r="B238" s="24"/>
      <c r="C238" s="25" t="s">
        <v>32</v>
      </c>
      <c r="D238" s="26">
        <v>200</v>
      </c>
      <c r="E238" s="47"/>
      <c r="F238" s="26">
        <f t="shared" si="2"/>
        <v>0</v>
      </c>
      <c r="G238" s="20"/>
      <c r="H238" s="20"/>
      <c r="I238" s="20"/>
      <c r="J238" s="20"/>
      <c r="K238" s="21"/>
      <c r="L238" s="20"/>
      <c r="M238" s="22"/>
      <c r="N238" s="22"/>
      <c r="O238" s="22"/>
      <c r="P238" s="20"/>
      <c r="Q238" s="20"/>
    </row>
    <row r="239" spans="1:17" x14ac:dyDescent="0.2">
      <c r="F239" s="26">
        <f t="shared" si="2"/>
        <v>0</v>
      </c>
    </row>
    <row r="240" spans="1:17" s="20" customFormat="1" ht="24" x14ac:dyDescent="0.2">
      <c r="A240" s="27" t="s">
        <v>5</v>
      </c>
      <c r="B240" s="28" t="s">
        <v>165</v>
      </c>
      <c r="C240" s="25"/>
      <c r="D240" s="26"/>
      <c r="E240" s="47"/>
      <c r="F240" s="26">
        <f t="shared" si="2"/>
        <v>0</v>
      </c>
      <c r="K240" s="21"/>
      <c r="M240" s="22"/>
      <c r="N240" s="22"/>
      <c r="O240" s="22"/>
    </row>
    <row r="241" spans="1:15" s="20" customFormat="1" ht="12.75" x14ac:dyDescent="0.2">
      <c r="A241" s="27"/>
      <c r="B241" s="24"/>
      <c r="C241" s="25" t="s">
        <v>20</v>
      </c>
      <c r="D241" s="26">
        <v>50</v>
      </c>
      <c r="E241" s="47"/>
      <c r="F241" s="26">
        <f t="shared" si="2"/>
        <v>0</v>
      </c>
      <c r="K241" s="21"/>
      <c r="M241" s="22"/>
      <c r="N241" s="22"/>
      <c r="O241" s="22"/>
    </row>
    <row r="243" spans="1:15" s="20" customFormat="1" ht="36" x14ac:dyDescent="0.2">
      <c r="A243" s="27" t="s">
        <v>48</v>
      </c>
      <c r="B243" s="24" t="s">
        <v>187</v>
      </c>
      <c r="C243" s="25"/>
      <c r="D243" s="26"/>
      <c r="E243" s="47"/>
      <c r="F243" s="26"/>
      <c r="K243" s="21"/>
      <c r="M243" s="22"/>
      <c r="N243" s="22"/>
      <c r="O243" s="22"/>
    </row>
    <row r="244" spans="1:15" s="20" customFormat="1" ht="12.75" x14ac:dyDescent="0.2">
      <c r="A244" s="27"/>
      <c r="B244" s="24"/>
      <c r="C244" s="25" t="s">
        <v>146</v>
      </c>
      <c r="D244" s="26">
        <v>5</v>
      </c>
      <c r="E244" s="47"/>
      <c r="F244" s="26">
        <f t="shared" ref="F244" si="3">D244*E244</f>
        <v>0</v>
      </c>
      <c r="K244" s="21"/>
      <c r="M244" s="22"/>
      <c r="N244" s="22"/>
      <c r="O244" s="22"/>
    </row>
    <row r="245" spans="1:15" s="20" customFormat="1" ht="13.5" thickBot="1" x14ac:dyDescent="0.25">
      <c r="A245" s="27"/>
      <c r="B245" s="24"/>
      <c r="C245" s="25"/>
      <c r="D245" s="26"/>
      <c r="E245" s="47"/>
      <c r="F245" s="26"/>
      <c r="K245" s="21"/>
      <c r="M245" s="22"/>
      <c r="N245" s="22"/>
      <c r="O245" s="22"/>
    </row>
    <row r="246" spans="1:15" s="20" customFormat="1" ht="13.5" thickBot="1" x14ac:dyDescent="0.25">
      <c r="A246" s="29" t="s">
        <v>36</v>
      </c>
      <c r="B246" s="30"/>
      <c r="C246" s="31"/>
      <c r="D246" s="32"/>
      <c r="E246" s="48"/>
      <c r="F246" s="33">
        <f>SUM(F225:F245)</f>
        <v>0</v>
      </c>
      <c r="K246" s="21"/>
      <c r="M246" s="22"/>
      <c r="N246" s="22"/>
      <c r="O246" s="22"/>
    </row>
    <row r="251" spans="1:15" s="20" customFormat="1" ht="12.75" x14ac:dyDescent="0.2">
      <c r="A251" s="23" t="s">
        <v>34</v>
      </c>
      <c r="B251" s="28"/>
      <c r="C251" s="44"/>
      <c r="D251" s="43"/>
      <c r="E251" s="50"/>
      <c r="F251" s="43"/>
      <c r="K251" s="21"/>
      <c r="M251" s="22"/>
      <c r="N251" s="22"/>
      <c r="O251" s="22"/>
    </row>
    <row r="252" spans="1:15" s="20" customFormat="1" ht="12.75" x14ac:dyDescent="0.2">
      <c r="A252" s="23"/>
      <c r="B252" s="28"/>
      <c r="C252" s="44"/>
      <c r="D252" s="43"/>
      <c r="E252" s="50"/>
      <c r="F252" s="43"/>
      <c r="K252" s="21"/>
      <c r="M252" s="22"/>
      <c r="N252" s="22"/>
      <c r="O252" s="22"/>
    </row>
    <row r="253" spans="1:15" s="20" customFormat="1" ht="12.75" x14ac:dyDescent="0.2">
      <c r="A253" s="23" t="str">
        <f>+A4</f>
        <v>4.8.1. OGREVANJE IN HLAJENJE</v>
      </c>
      <c r="B253" s="28"/>
      <c r="C253" s="44"/>
      <c r="D253" s="43"/>
      <c r="E253" s="50"/>
      <c r="F253" s="43">
        <f>+F84</f>
        <v>0</v>
      </c>
      <c r="K253" s="21"/>
      <c r="M253" s="22"/>
      <c r="N253" s="22"/>
      <c r="O253" s="22"/>
    </row>
    <row r="254" spans="1:15" s="20" customFormat="1" ht="12.75" x14ac:dyDescent="0.2">
      <c r="A254" s="23" t="str">
        <f>+A86</f>
        <v>4.8.2. PREZRAČEVANJE</v>
      </c>
      <c r="B254" s="28"/>
      <c r="C254" s="44"/>
      <c r="D254" s="43"/>
      <c r="E254" s="50"/>
      <c r="F254" s="43">
        <f>+F139</f>
        <v>0</v>
      </c>
      <c r="K254" s="21"/>
      <c r="M254" s="22"/>
      <c r="N254" s="22"/>
      <c r="O254" s="22"/>
    </row>
    <row r="255" spans="1:15" s="20" customFormat="1" ht="12.75" x14ac:dyDescent="0.2">
      <c r="A255" s="23" t="str">
        <f>+A141</f>
        <v>4.8.3. TOPLOTNA POSTAJA</v>
      </c>
      <c r="B255" s="28"/>
      <c r="C255" s="44"/>
      <c r="D255" s="43"/>
      <c r="E255" s="50"/>
      <c r="F255" s="43">
        <f>+F220</f>
        <v>0</v>
      </c>
      <c r="K255" s="21"/>
      <c r="M255" s="22"/>
      <c r="N255" s="22"/>
      <c r="O255" s="22"/>
    </row>
    <row r="256" spans="1:15" s="20" customFormat="1" ht="12.75" x14ac:dyDescent="0.2">
      <c r="A256" s="23" t="str">
        <f>+A222</f>
        <v>4.8.4. DEMONTAŽNA DELA</v>
      </c>
      <c r="B256" s="28"/>
      <c r="C256" s="44"/>
      <c r="D256" s="43"/>
      <c r="E256" s="50"/>
      <c r="F256" s="43">
        <f>+F246</f>
        <v>0</v>
      </c>
      <c r="K256" s="21"/>
      <c r="M256" s="22"/>
      <c r="N256" s="22"/>
      <c r="O256" s="22"/>
    </row>
    <row r="257" spans="1:15" s="20" customFormat="1" ht="13.5" thickBot="1" x14ac:dyDescent="0.25">
      <c r="C257" s="44"/>
      <c r="D257" s="43"/>
      <c r="E257" s="50"/>
      <c r="F257" s="43"/>
      <c r="K257" s="21"/>
      <c r="M257" s="22"/>
      <c r="N257" s="22"/>
      <c r="O257" s="22"/>
    </row>
    <row r="258" spans="1:15" s="20" customFormat="1" ht="13.5" thickBot="1" x14ac:dyDescent="0.25">
      <c r="A258" s="29" t="s">
        <v>49</v>
      </c>
      <c r="B258" s="30"/>
      <c r="C258" s="31"/>
      <c r="D258" s="32"/>
      <c r="E258" s="48"/>
      <c r="F258" s="33">
        <f>SUM(F253:F257)</f>
        <v>0</v>
      </c>
      <c r="K258" s="21"/>
      <c r="M258" s="22"/>
      <c r="N258" s="22"/>
      <c r="O258" s="22"/>
    </row>
  </sheetData>
  <sheetProtection algorithmName="SHA-512" hashValue="J3b40LdEwqqnk4W2wHt9BJz9INmG/FtNbz3mt5i7yqntoMg8Es4f1kUk/Q7T4i1yWfFDML/RWZnQnvUEZ4Bt/A==" saltValue="e7/qe+FreR2vM85/xmZClg==" spinCount="100000" sheet="1" objects="1" scenarios="1"/>
  <pageMargins left="0.78740157480314965" right="0.31496062992125984" top="0.74803149606299213" bottom="0.78740157480314965" header="0.31496062992125984" footer="0.31496062992125984"/>
  <pageSetup paperSize="9" orientation="portrait" r:id="rId1"/>
  <headerFooter>
    <oddHeader>&amp;R&amp;10Stran &amp;P od &amp;N</oddHeader>
    <oddFooter>&amp;L&amp;8&amp;K00-049Program PoKaL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NASLOVNA STRAN</vt:lpstr>
      <vt:lpstr>1. STROJNE INSTALACIJE IN O (2)</vt:lpstr>
      <vt:lpstr>'1. STROJNE INSTALACIJE IN O (2)'!Print_Titles</vt:lpstr>
    </vt:vector>
  </TitlesOfParts>
  <Company>V&amp;V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popis-predračun</dc:subject>
  <dc:creator>peter</dc:creator>
  <cp:lastModifiedBy>Sumrak Vegelj Tadeja</cp:lastModifiedBy>
  <cp:lastPrinted>2020-07-05T13:21:25Z</cp:lastPrinted>
  <dcterms:created xsi:type="dcterms:W3CDTF">2012-04-20T10:35:39Z</dcterms:created>
  <dcterms:modified xsi:type="dcterms:W3CDTF">2020-11-03T10:23:11Z</dcterms:modified>
  <cp:category>PoKaL</cp:category>
</cp:coreProperties>
</file>